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contract.manager\AppData\Local\Microsoft\Windows\INetCache\Content.Outlook\8O4XN47A\"/>
    </mc:Choice>
  </mc:AlternateContent>
  <xr:revisionPtr revIDLastSave="0" documentId="13_ncr:1_{CFA9B5B8-7215-4B6F-980D-F9FF45CF2D5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Q" sheetId="6" r:id="rId1"/>
    <sheet name="B.O.Q ICVL Loco Spare Parts (2)" sheetId="2" state="hidden" r:id="rId2"/>
    <sheet name="B.O.Q ICVL Loco Spare Parts" sheetId="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7" i="2" l="1"/>
  <c r="H186" i="2"/>
  <c r="H185" i="2"/>
  <c r="H176" i="2"/>
  <c r="H175" i="2"/>
  <c r="H174" i="2"/>
  <c r="H14" i="2"/>
  <c r="H11" i="2"/>
  <c r="L129" i="2"/>
  <c r="L100" i="2"/>
  <c r="L68" i="2"/>
  <c r="H73" i="2"/>
  <c r="H74" i="2"/>
  <c r="H75" i="2"/>
  <c r="H76" i="2"/>
  <c r="H77" i="2"/>
  <c r="H78" i="2"/>
  <c r="H79" i="2"/>
  <c r="H80" i="2"/>
  <c r="H81" i="2"/>
  <c r="H72" i="2"/>
  <c r="J68" i="2"/>
  <c r="H167" i="2"/>
  <c r="H166" i="2"/>
  <c r="H165" i="2"/>
  <c r="H164" i="2"/>
  <c r="H163" i="2"/>
  <c r="H162" i="2"/>
  <c r="H161" i="2"/>
  <c r="H16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40" i="2"/>
  <c r="H134" i="2"/>
  <c r="H133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04" i="2"/>
  <c r="H91" i="2"/>
  <c r="H92" i="2"/>
  <c r="H95" i="2"/>
  <c r="H96" i="2"/>
  <c r="H97" i="2"/>
  <c r="H98" i="2"/>
  <c r="H89" i="2"/>
  <c r="H67" i="2"/>
  <c r="H66" i="2"/>
  <c r="H65" i="2"/>
  <c r="H64" i="2"/>
  <c r="H63" i="2"/>
  <c r="H62" i="2"/>
  <c r="H68" i="2" s="1"/>
  <c r="H41" i="2"/>
  <c r="H30" i="2"/>
  <c r="H16" i="2"/>
  <c r="H27" i="2"/>
  <c r="H9" i="2"/>
  <c r="H10" i="2"/>
  <c r="H12" i="2"/>
  <c r="H13" i="2"/>
  <c r="H15" i="2"/>
  <c r="H17" i="2"/>
  <c r="H18" i="2"/>
  <c r="H19" i="2"/>
  <c r="H21" i="2"/>
  <c r="H22" i="2"/>
  <c r="H28" i="2"/>
  <c r="H29" i="2"/>
  <c r="H31" i="2"/>
  <c r="H32" i="2"/>
  <c r="H33" i="2"/>
  <c r="H34" i="2"/>
  <c r="H35" i="2"/>
  <c r="H36" i="2"/>
  <c r="H37" i="2"/>
  <c r="H38" i="2"/>
  <c r="H39" i="2"/>
  <c r="H40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8" i="2"/>
  <c r="H129" i="2" l="1"/>
  <c r="H23" i="2"/>
</calcChain>
</file>

<file path=xl/sharedStrings.xml><?xml version="1.0" encoding="utf-8"?>
<sst xmlns="http://schemas.openxmlformats.org/spreadsheetml/2006/main" count="1069" uniqueCount="249">
  <si>
    <t>Above deck (Upper Frame)</t>
  </si>
  <si>
    <t>S/N</t>
  </si>
  <si>
    <t>Part number</t>
  </si>
  <si>
    <t>Description</t>
  </si>
  <si>
    <t>QTY</t>
  </si>
  <si>
    <t>132X1820</t>
  </si>
  <si>
    <t>Fuel pump ( GE type)</t>
  </si>
  <si>
    <t>Mech-Fuel system</t>
  </si>
  <si>
    <t>Fuel strainer</t>
  </si>
  <si>
    <t xml:space="preserve">Turbo lube pump </t>
  </si>
  <si>
    <t xml:space="preserve">Mech-TSC </t>
  </si>
  <si>
    <t>1" water dressers</t>
  </si>
  <si>
    <t>Mech-water system</t>
  </si>
  <si>
    <t>3" water dressers</t>
  </si>
  <si>
    <t>3.5" water dressers</t>
  </si>
  <si>
    <t>4"water dresser</t>
  </si>
  <si>
    <t>1-1/4" water dresser</t>
  </si>
  <si>
    <t>O ring oil cooler</t>
  </si>
  <si>
    <t>Mech-Lube oil system</t>
  </si>
  <si>
    <t>Gauge Oil presure 12 bar</t>
  </si>
  <si>
    <t>Mech- Lube oil system</t>
  </si>
  <si>
    <t>Gauge Feul pressure 8 bar</t>
  </si>
  <si>
    <t>Mech-Fuel oil system</t>
  </si>
  <si>
    <t>Engine mounting bolts 1" - 8threads x 2-1/2"</t>
  </si>
  <si>
    <t>Mech - Fastner</t>
  </si>
  <si>
    <t>Corrshield NT4293</t>
  </si>
  <si>
    <t>Corrshield water treatment</t>
  </si>
  <si>
    <t>500 Ltrs</t>
  </si>
  <si>
    <t>Mech- water cooling system (like NALCO 2000, HP cool-3%)</t>
  </si>
  <si>
    <t>Radiator cap 7 Psi spring loaded, 2 lips</t>
  </si>
  <si>
    <t>Mech-water cooling system</t>
  </si>
  <si>
    <t>PN8343469</t>
  </si>
  <si>
    <t>window wiper motor</t>
  </si>
  <si>
    <t>Mech/Elect-air system</t>
  </si>
  <si>
    <t>Electrical ( Main Alternator-  AR-10 )</t>
  </si>
  <si>
    <t>8346478 or 8407729</t>
  </si>
  <si>
    <t>Alternator fuses (1000VAC 425A)</t>
  </si>
  <si>
    <t>ALTERNATOR</t>
  </si>
  <si>
    <t>Alternator neg diodes</t>
  </si>
  <si>
    <t>Alternator pos diodes</t>
  </si>
  <si>
    <t>Timken 22324EMW33W800C4</t>
  </si>
  <si>
    <t>Alternator main bearing, Timken</t>
  </si>
  <si>
    <t>4 ER</t>
  </si>
  <si>
    <t>057-0001-000</t>
  </si>
  <si>
    <t>Temprature Sensor cable</t>
  </si>
  <si>
    <t>NFORCE-NRE</t>
  </si>
  <si>
    <t>057-0003-000</t>
  </si>
  <si>
    <t>cable, Axle alternator to TB30</t>
  </si>
  <si>
    <t>680-0003-000</t>
  </si>
  <si>
    <t>Axle alternator drive</t>
  </si>
  <si>
    <t>ELECT-MESC</t>
  </si>
  <si>
    <t>909-0001-000</t>
  </si>
  <si>
    <t>Nlight (copling and Number light)</t>
  </si>
  <si>
    <t>909-0005-000</t>
  </si>
  <si>
    <t>Nlight bulb</t>
  </si>
  <si>
    <t>775-0007-000</t>
  </si>
  <si>
    <t>Current sensor 200A</t>
  </si>
  <si>
    <t>775-0001-000</t>
  </si>
  <si>
    <t>Temprature sensor</t>
  </si>
  <si>
    <t>775-0003-000</t>
  </si>
  <si>
    <t>Current sensor 2000A</t>
  </si>
  <si>
    <t>775-0012-000</t>
  </si>
  <si>
    <t>Current sensor 1000A</t>
  </si>
  <si>
    <t>Sander valve electrical</t>
  </si>
  <si>
    <t>MS390</t>
  </si>
  <si>
    <t>Batteries (5 loco set)  64 V  (Lead Acid)</t>
  </si>
  <si>
    <t>40 ( 5 set)</t>
  </si>
  <si>
    <t>Elect-BATTERIES</t>
  </si>
  <si>
    <t xml:space="preserve"> NRE P/N 144010000</t>
  </si>
  <si>
    <t>Master controllers</t>
  </si>
  <si>
    <t>Elect-NRE</t>
  </si>
  <si>
    <t>Starter motor 32 volt</t>
  </si>
  <si>
    <t>Governor plug female</t>
  </si>
  <si>
    <t>WW GOVERNOR</t>
  </si>
  <si>
    <t>Governor plug male</t>
  </si>
  <si>
    <t>Motorized contactor MB</t>
  </si>
  <si>
    <t>ELECT- CONTACTOR</t>
  </si>
  <si>
    <t>Motorized contactor RV</t>
  </si>
  <si>
    <t>ELECT-CONTACTOR</t>
  </si>
  <si>
    <t>Load regulator 1500 OHM</t>
  </si>
  <si>
    <t>ELECT-REGULATOR</t>
  </si>
  <si>
    <t>Fan contactor (Cutler-Hammer)</t>
  </si>
  <si>
    <t>STA contactor</t>
  </si>
  <si>
    <t>ST contactor</t>
  </si>
  <si>
    <t>GFD contactor</t>
  </si>
  <si>
    <t>GF contactor</t>
  </si>
  <si>
    <t>PN 8156001</t>
  </si>
  <si>
    <t>Head Light</t>
  </si>
  <si>
    <t>Fan contactor (Loco 1 to 11)</t>
  </si>
  <si>
    <t>Fan contactor (Loco 12 to 15)</t>
  </si>
  <si>
    <t>Motorized contactor motor assembly 220 degrees</t>
  </si>
  <si>
    <t>Aux gen ( A8589 )</t>
  </si>
  <si>
    <t>Aux gen drive shaft coupling complete</t>
  </si>
  <si>
    <t>Aux Gen</t>
  </si>
  <si>
    <t>Aux gen coupling bolt</t>
  </si>
  <si>
    <t>Aux gen coupling nut</t>
  </si>
  <si>
    <t>Drive shaft rubber coupling</t>
  </si>
  <si>
    <t>Aug gen shaft</t>
  </si>
  <si>
    <t>Aug gen coupling hub</t>
  </si>
  <si>
    <t>Compressor ( Gardener Denver WBO )</t>
  </si>
  <si>
    <t>Qty</t>
  </si>
  <si>
    <t>Compressor WBO 8103</t>
  </si>
  <si>
    <t>Gardener Denver WBO</t>
  </si>
  <si>
    <t>Compressor HP inlet valves</t>
  </si>
  <si>
    <t>Compressor HP outlet valves</t>
  </si>
  <si>
    <t>Compressor LP inlet valves</t>
  </si>
  <si>
    <t>Compressor LP outlet valves</t>
  </si>
  <si>
    <t>Compressor crank hub coupling</t>
  </si>
  <si>
    <t>Compressor crank seal</t>
  </si>
  <si>
    <t>Compressor crank seal with insert</t>
  </si>
  <si>
    <t>Compressor intercooler plate to tank</t>
  </si>
  <si>
    <t>Compressor intercooler tank to core gasket</t>
  </si>
  <si>
    <t>Below deck (Under Frame)</t>
  </si>
  <si>
    <t>Side Bearer Shear Pad Inner</t>
  </si>
  <si>
    <t>Bogie</t>
  </si>
  <si>
    <t>Side Bearer Shear Pad Outer</t>
  </si>
  <si>
    <t>N8339952</t>
  </si>
  <si>
    <t>Traction motor nose</t>
  </si>
  <si>
    <t>Bogie-brass beasing TM</t>
  </si>
  <si>
    <t>Knukkle coupler E type (buffer)</t>
  </si>
  <si>
    <t>Coupler</t>
  </si>
  <si>
    <t>8269587/PN8498335</t>
  </si>
  <si>
    <t>Sand traps/Sand valve complete</t>
  </si>
  <si>
    <t>Air-Sanding valve</t>
  </si>
  <si>
    <t>8251749 or VM0031</t>
  </si>
  <si>
    <t>L pipe</t>
  </si>
  <si>
    <t>Flexible BP/MR/BC pipes</t>
  </si>
  <si>
    <t>8203160 or VM0581</t>
  </si>
  <si>
    <t>F pipe</t>
  </si>
  <si>
    <t>534007 or VM0274</t>
  </si>
  <si>
    <t>H pipe</t>
  </si>
  <si>
    <t>8375720 or VM0605</t>
  </si>
  <si>
    <t>E Pipe (57 cm)</t>
  </si>
  <si>
    <t>41D716865G1</t>
  </si>
  <si>
    <t>Air ducts</t>
  </si>
  <si>
    <t>TM-Air duct (Rubber)</t>
  </si>
  <si>
    <t>41C637157G4</t>
  </si>
  <si>
    <t>Traction motor suspension bearing</t>
  </si>
  <si>
    <t>TM-Brass bearings</t>
  </si>
  <si>
    <t>41B537921G1</t>
  </si>
  <si>
    <t>Traction motor suspension bearing flingers</t>
  </si>
  <si>
    <t>TM gear case fittings</t>
  </si>
  <si>
    <t>SUN0006</t>
  </si>
  <si>
    <t>Traction Motor model GE 761A23 fiitedc with 17 teeth pinon</t>
  </si>
  <si>
    <t>TM-Elect</t>
  </si>
  <si>
    <t>N763P39088</t>
  </si>
  <si>
    <t>Crator Box Bolt long</t>
  </si>
  <si>
    <t>MECH-BOGIE</t>
  </si>
  <si>
    <t>Brakes</t>
  </si>
  <si>
    <t>559547 or 8271904</t>
  </si>
  <si>
    <t>Kit overhaul 26C</t>
  </si>
  <si>
    <t>Brake system</t>
  </si>
  <si>
    <t>Kit overhaul 26F</t>
  </si>
  <si>
    <t>559553 or 8271910</t>
  </si>
  <si>
    <t>Kit overhaul 26F qiuck release</t>
  </si>
  <si>
    <t>559549 or 8271906</t>
  </si>
  <si>
    <t>Kit overhaul SA26</t>
  </si>
  <si>
    <t xml:space="preserve">Kit ovehaul A1 </t>
  </si>
  <si>
    <t>562533 or 8351410</t>
  </si>
  <si>
    <t>Kit overhaul P2A</t>
  </si>
  <si>
    <t>Kit overhaul J1</t>
  </si>
  <si>
    <t>Kit overhaul F1</t>
  </si>
  <si>
    <t>Kit overhaul MU2A</t>
  </si>
  <si>
    <t>Kit overhaul No.8</t>
  </si>
  <si>
    <t>75-042 (Graham White)</t>
  </si>
  <si>
    <t>Kit overhaul air dryers</t>
  </si>
  <si>
    <t>Brake valve 26C</t>
  </si>
  <si>
    <t>Brake valve 26F</t>
  </si>
  <si>
    <t>Brake valve 26F qiuck release</t>
  </si>
  <si>
    <t>Brake valve SA26</t>
  </si>
  <si>
    <t xml:space="preserve">Brake valve A1 </t>
  </si>
  <si>
    <t>Brake valve P2A</t>
  </si>
  <si>
    <t>Brake valve J1</t>
  </si>
  <si>
    <t>Brake valve F1</t>
  </si>
  <si>
    <t>Brake valve MU2A</t>
  </si>
  <si>
    <t>Double check valves 24A</t>
  </si>
  <si>
    <t>Combine cut out cock and strainer filter</t>
  </si>
  <si>
    <t>Brake valve No.8</t>
  </si>
  <si>
    <t>Auto drain valve complete</t>
  </si>
  <si>
    <t>PN5791922400</t>
  </si>
  <si>
    <t>Brake cylinder</t>
  </si>
  <si>
    <t>Air-Brake system</t>
  </si>
  <si>
    <t>Cooling fans</t>
  </si>
  <si>
    <t>6310-2RS1/C3GJN</t>
  </si>
  <si>
    <t>Cooling fan bearing</t>
  </si>
  <si>
    <t>Water cooling system to Engine</t>
  </si>
  <si>
    <t>6312-2Z/C3GJN</t>
  </si>
  <si>
    <t xml:space="preserve">8296483R </t>
  </si>
  <si>
    <t>Engine ( 16-645-E3B Turbocharged )</t>
  </si>
  <si>
    <t>Engine complete model 16-645E3B, with flywheel, ring gear, startermotors, turbo, aftercoolers, exhaust chamber and governor.</t>
  </si>
  <si>
    <t>Engine</t>
  </si>
  <si>
    <t>Valve bridges</t>
  </si>
  <si>
    <t xml:space="preserve">Detector </t>
  </si>
  <si>
    <t>Waterpump LB</t>
  </si>
  <si>
    <t>Waterpump RB</t>
  </si>
  <si>
    <t>Water pump instalation kit</t>
  </si>
  <si>
    <t>Engine-Gasket</t>
  </si>
  <si>
    <t>Ring gear (3 piece) for EB3 engine</t>
  </si>
  <si>
    <t xml:space="preserve">Engine-Starting gear </t>
  </si>
  <si>
    <t>Mini power pack</t>
  </si>
  <si>
    <t>Cylinder assembly fork rod - new (645E3B) cast iron</t>
  </si>
  <si>
    <t>Cylinder assembly blade rod - new (645E3B) cast iron</t>
  </si>
  <si>
    <t>Water pipe at intercooler top RB</t>
  </si>
  <si>
    <t>Water pipe at intercooler top LB</t>
  </si>
  <si>
    <t>Water pipe at intercooler bottom RB</t>
  </si>
  <si>
    <t>Water pipe at intercooler bottom LB</t>
  </si>
  <si>
    <t>Cylinder head gaskets</t>
  </si>
  <si>
    <t>Liner installation kit</t>
  </si>
  <si>
    <t>9525597-R</t>
  </si>
  <si>
    <t>Turbo Super charger</t>
  </si>
  <si>
    <t>Engine crank bolt on stub shaft</t>
  </si>
  <si>
    <t>Engine crank hub coupling</t>
  </si>
  <si>
    <t>Governor  assly 0,80 rack</t>
  </si>
  <si>
    <t>Connecting rod upper bearing</t>
  </si>
  <si>
    <t>Connecting rod lower bearing</t>
  </si>
  <si>
    <t>Cylinder head seat ring</t>
  </si>
  <si>
    <t>Liner insert</t>
  </si>
  <si>
    <t>Piston with rings for HUB liner</t>
  </si>
  <si>
    <t>Liner HUB - Harden upper bore</t>
  </si>
  <si>
    <t>Exhaust base gasket (40055466)</t>
  </si>
  <si>
    <t>Fuel Injector</t>
  </si>
  <si>
    <t>Category</t>
  </si>
  <si>
    <t>B.O.Q - Spare Parts for ICVL Locomotives (INCOTERM - Both DAP &amp; CIF Beira)</t>
  </si>
  <si>
    <t>Deochaba Engineering LTD</t>
  </si>
  <si>
    <t>Synergy Manufacturing</t>
  </si>
  <si>
    <t>Traxtion Sheltam</t>
  </si>
  <si>
    <t>Sub Total</t>
  </si>
  <si>
    <t>Ranking</t>
  </si>
  <si>
    <t>B.O.Q - Spare Parts for ICVL Locomotives (INCOTERM - DAP Biera)</t>
  </si>
  <si>
    <t>(USD)</t>
  </si>
  <si>
    <t>Per Unit price</t>
  </si>
  <si>
    <t xml:space="preserve">Total </t>
  </si>
  <si>
    <t>A. Above deck (Upper Frame)</t>
  </si>
  <si>
    <t xml:space="preserve"> </t>
  </si>
  <si>
    <t>B. Electrical ( Main Alternator-  AR-10 )</t>
  </si>
  <si>
    <t>C. Aux gen ( A8589 )</t>
  </si>
  <si>
    <t>D. Compressor ( Gardener Denver WBO )</t>
  </si>
  <si>
    <t xml:space="preserve"> -</t>
  </si>
  <si>
    <t xml:space="preserve">  -</t>
  </si>
  <si>
    <t>E. Below deck (Under Frame)</t>
  </si>
  <si>
    <t>F. Brakes</t>
  </si>
  <si>
    <t>G. Cooling fans</t>
  </si>
  <si>
    <t>H. Engine ( 16-645-E3B Turbocharged )</t>
  </si>
  <si>
    <t>L1</t>
  </si>
  <si>
    <t>L2</t>
  </si>
  <si>
    <t>L3</t>
  </si>
  <si>
    <t>G. Engine ( 16-645-E3B Turbocharged )</t>
  </si>
  <si>
    <t>The evaluation methodology shall be as follows:
1.	The bidder may participate in one or more groups.
2.	The bidder must quote for all items within a group.
3.	Failure to quote for all items in a particular group shall render the bid for that group non-responsive.
4.	Evaluation of L1 bidder shall be carried out on total group value basis.
5.	Purchase Orders shall be placed on the L1 bidder for the respective group (Group A to G).
6.	The award may be split amongst different bidders depending upon the emergence of different L1 bidders for different groups.</t>
  </si>
  <si>
    <t>Tender No: ICVL/2026/G/TE039 dt 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</si>
</sst>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$-409]* #,##0.00_ ;_-[$$-409]* \-#,##0.00\ ;_-[$$-409]* &quot;-&quot;??_ ;_-@_ "/>
    <numFmt numFmtId="165" formatCode="_([$$-409]* #,##0.00_);_([$$-409]* \(#,##0.00\);_([$$-409]* &quot;-&quot;??_);_(@_)"/>
    <numFmt numFmtId="166" formatCode="\$#,##0.00"/>
    <numFmt numFmtId="167" formatCode="\$0.00"/>
  </numFmts>
  <fonts count="18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Aptos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4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247">
    <xf numFmtId="0" fontId="0" fillId="0" borderId="0" xfId="0"/>
    <xf numFmtId="0" fontId="0" fillId="3" borderId="3" xfId="0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2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2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0" fillId="3" borderId="3" xfId="2" applyFont="1" applyFill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/>
    </xf>
    <xf numFmtId="0" fontId="5" fillId="3" borderId="3" xfId="1" applyFont="1" applyFill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/>
    </xf>
    <xf numFmtId="0" fontId="5" fillId="0" borderId="3" xfId="2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14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3" borderId="18" xfId="0" applyFill="1" applyBorder="1" applyAlignment="1">
      <alignment horizontal="left" vertical="top" wrapText="1"/>
    </xf>
    <xf numFmtId="44" fontId="0" fillId="0" borderId="0" xfId="4" applyFont="1"/>
    <xf numFmtId="164" fontId="0" fillId="0" borderId="0" xfId="0" applyNumberFormat="1" applyAlignment="1">
      <alignment horizontal="center" vertical="center"/>
    </xf>
    <xf numFmtId="0" fontId="2" fillId="0" borderId="6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2" fillId="4" borderId="6" xfId="0" applyFont="1" applyFill="1" applyBorder="1" applyAlignment="1">
      <alignment horizontal="right" vertical="top"/>
    </xf>
    <xf numFmtId="0" fontId="2" fillId="4" borderId="2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horizontal="right" vertical="top"/>
    </xf>
    <xf numFmtId="0" fontId="0" fillId="0" borderId="22" xfId="0" applyBorder="1" applyAlignment="1">
      <alignment horizontal="left" vertical="top"/>
    </xf>
    <xf numFmtId="0" fontId="2" fillId="0" borderId="3" xfId="0" applyFont="1" applyBorder="1" applyAlignment="1">
      <alignment horizontal="center" vertical="top" wrapText="1"/>
    </xf>
    <xf numFmtId="165" fontId="0" fillId="0" borderId="3" xfId="4" applyNumberFormat="1" applyFont="1" applyBorder="1"/>
    <xf numFmtId="164" fontId="0" fillId="0" borderId="3" xfId="0" applyNumberFormat="1" applyBorder="1"/>
    <xf numFmtId="164" fontId="0" fillId="0" borderId="3" xfId="0" applyNumberFormat="1" applyBorder="1" applyAlignment="1">
      <alignment horizontal="center"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5" borderId="3" xfId="0" applyFill="1" applyBorder="1" applyAlignment="1">
      <alignment horizontal="left" vertical="top"/>
    </xf>
    <xf numFmtId="164" fontId="0" fillId="5" borderId="3" xfId="0" applyNumberFormat="1" applyFill="1" applyBorder="1" applyAlignment="1">
      <alignment horizontal="center" vertical="center"/>
    </xf>
    <xf numFmtId="165" fontId="0" fillId="0" borderId="3" xfId="0" applyNumberFormat="1" applyBorder="1" applyAlignment="1">
      <alignment horizontal="left" vertical="top"/>
    </xf>
    <xf numFmtId="165" fontId="10" fillId="0" borderId="3" xfId="4" applyNumberFormat="1" applyFont="1" applyBorder="1"/>
    <xf numFmtId="164" fontId="0" fillId="5" borderId="0" xfId="0" applyNumberFormat="1" applyFill="1" applyAlignment="1">
      <alignment horizontal="center" vertical="center"/>
    </xf>
    <xf numFmtId="44" fontId="0" fillId="0" borderId="3" xfId="4" applyFont="1" applyBorder="1" applyAlignment="1">
      <alignment horizontal="left" vertical="top"/>
    </xf>
    <xf numFmtId="0" fontId="0" fillId="0" borderId="18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0" fillId="0" borderId="21" xfId="0" applyBorder="1" applyAlignment="1">
      <alignment horizontal="left" vertical="top"/>
    </xf>
    <xf numFmtId="44" fontId="0" fillId="0" borderId="3" xfId="4" applyFont="1" applyBorder="1" applyAlignment="1">
      <alignment horizontal="left" vertical="center"/>
    </xf>
    <xf numFmtId="166" fontId="12" fillId="0" borderId="24" xfId="0" applyNumberFormat="1" applyFont="1" applyBorder="1" applyAlignment="1">
      <alignment horizontal="right" vertical="top" shrinkToFit="1"/>
    </xf>
    <xf numFmtId="167" fontId="12" fillId="0" borderId="24" xfId="0" applyNumberFormat="1" applyFont="1" applyBorder="1" applyAlignment="1">
      <alignment horizontal="right" vertical="top" shrinkToFit="1"/>
    </xf>
    <xf numFmtId="167" fontId="12" fillId="0" borderId="24" xfId="0" applyNumberFormat="1" applyFont="1" applyBorder="1" applyAlignment="1">
      <alignment horizontal="right" vertical="center" shrinkToFit="1"/>
    </xf>
    <xf numFmtId="167" fontId="12" fillId="5" borderId="24" xfId="0" applyNumberFormat="1" applyFont="1" applyFill="1" applyBorder="1" applyAlignment="1">
      <alignment horizontal="right" vertical="top" shrinkToFit="1"/>
    </xf>
    <xf numFmtId="165" fontId="0" fillId="0" borderId="20" xfId="4" applyNumberFormat="1" applyFont="1" applyBorder="1"/>
    <xf numFmtId="166" fontId="12" fillId="0" borderId="24" xfId="0" applyNumberFormat="1" applyFont="1" applyBorder="1" applyAlignment="1">
      <alignment horizontal="right" vertical="center" shrinkToFit="1"/>
    </xf>
    <xf numFmtId="167" fontId="12" fillId="5" borderId="24" xfId="0" applyNumberFormat="1" applyFont="1" applyFill="1" applyBorder="1" applyAlignment="1">
      <alignment horizontal="right" vertical="center" shrinkToFit="1"/>
    </xf>
    <xf numFmtId="167" fontId="12" fillId="0" borderId="25" xfId="0" applyNumberFormat="1" applyFont="1" applyBorder="1" applyAlignment="1">
      <alignment horizontal="right" vertical="center" shrinkToFit="1"/>
    </xf>
    <xf numFmtId="166" fontId="12" fillId="0" borderId="25" xfId="0" applyNumberFormat="1" applyFont="1" applyBorder="1" applyAlignment="1">
      <alignment horizontal="right" vertical="center" shrinkToFi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6" fontId="12" fillId="3" borderId="24" xfId="0" applyNumberFormat="1" applyFont="1" applyFill="1" applyBorder="1" applyAlignment="1">
      <alignment horizontal="right" vertical="center" shrinkToFit="1"/>
    </xf>
    <xf numFmtId="164" fontId="0" fillId="3" borderId="3" xfId="0" applyNumberFormat="1" applyFill="1" applyBorder="1" applyAlignment="1">
      <alignment horizontal="center" vertical="center"/>
    </xf>
    <xf numFmtId="165" fontId="0" fillId="3" borderId="3" xfId="4" applyNumberFormat="1" applyFont="1" applyFill="1" applyBorder="1"/>
    <xf numFmtId="167" fontId="12" fillId="3" borderId="24" xfId="0" applyNumberFormat="1" applyFont="1" applyFill="1" applyBorder="1" applyAlignment="1">
      <alignment horizontal="right" vertical="center" shrinkToFit="1"/>
    </xf>
    <xf numFmtId="0" fontId="0" fillId="3" borderId="0" xfId="0" applyFill="1" applyAlignment="1">
      <alignment horizontal="left" vertical="top"/>
    </xf>
    <xf numFmtId="167" fontId="12" fillId="0" borderId="24" xfId="0" applyNumberFormat="1" applyFont="1" applyBorder="1" applyAlignment="1">
      <alignment horizontal="right" shrinkToFit="1"/>
    </xf>
    <xf numFmtId="0" fontId="0" fillId="6" borderId="3" xfId="0" applyFill="1" applyBorder="1" applyAlignment="1">
      <alignment horizontal="left" vertical="top"/>
    </xf>
    <xf numFmtId="165" fontId="10" fillId="6" borderId="3" xfId="0" applyNumberFormat="1" applyFont="1" applyFill="1" applyBorder="1" applyAlignment="1">
      <alignment horizontal="left" vertical="top"/>
    </xf>
    <xf numFmtId="165" fontId="0" fillId="5" borderId="3" xfId="0" applyNumberFormat="1" applyFill="1" applyBorder="1" applyAlignment="1">
      <alignment horizontal="left" vertical="top"/>
    </xf>
    <xf numFmtId="0" fontId="2" fillId="6" borderId="6" xfId="0" applyFont="1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0" fontId="5" fillId="6" borderId="2" xfId="0" applyFont="1" applyFill="1" applyBorder="1" applyAlignment="1">
      <alignment horizontal="left" vertical="top"/>
    </xf>
    <xf numFmtId="0" fontId="2" fillId="6" borderId="2" xfId="0" applyFont="1" applyFill="1" applyBorder="1" applyAlignment="1">
      <alignment horizontal="right" vertical="top"/>
    </xf>
    <xf numFmtId="164" fontId="0" fillId="6" borderId="0" xfId="0" applyNumberFormat="1" applyFill="1" applyAlignment="1">
      <alignment horizontal="center" vertical="center"/>
    </xf>
    <xf numFmtId="0" fontId="2" fillId="3" borderId="26" xfId="0" applyFont="1" applyFill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5" fillId="0" borderId="20" xfId="0" applyFont="1" applyBorder="1" applyAlignment="1">
      <alignment horizontal="left" vertical="top"/>
    </xf>
    <xf numFmtId="0" fontId="0" fillId="3" borderId="23" xfId="0" applyFill="1" applyBorder="1" applyAlignment="1">
      <alignment horizontal="left" vertical="top"/>
    </xf>
    <xf numFmtId="165" fontId="0" fillId="0" borderId="20" xfId="0" applyNumberFormat="1" applyBorder="1" applyAlignment="1">
      <alignment horizontal="left" vertical="top"/>
    </xf>
    <xf numFmtId="0" fontId="2" fillId="6" borderId="3" xfId="0" applyFont="1" applyFill="1" applyBorder="1" applyAlignment="1">
      <alignment horizontal="left" vertical="top"/>
    </xf>
    <xf numFmtId="0" fontId="5" fillId="6" borderId="3" xfId="0" applyFont="1" applyFill="1" applyBorder="1" applyAlignment="1">
      <alignment horizontal="left" vertical="top"/>
    </xf>
    <xf numFmtId="0" fontId="2" fillId="6" borderId="3" xfId="0" applyFont="1" applyFill="1" applyBorder="1" applyAlignment="1">
      <alignment horizontal="right" vertical="top"/>
    </xf>
    <xf numFmtId="164" fontId="0" fillId="6" borderId="3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right" vertical="top"/>
    </xf>
    <xf numFmtId="167" fontId="12" fillId="0" borderId="27" xfId="0" applyNumberFormat="1" applyFont="1" applyBorder="1" applyAlignment="1">
      <alignment horizontal="right" vertical="center" shrinkToFit="1"/>
    </xf>
    <xf numFmtId="44" fontId="0" fillId="5" borderId="3" xfId="4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top"/>
    </xf>
    <xf numFmtId="0" fontId="0" fillId="6" borderId="0" xfId="0" applyFill="1" applyAlignment="1">
      <alignment horizontal="left" vertical="top"/>
    </xf>
    <xf numFmtId="0" fontId="2" fillId="6" borderId="0" xfId="0" applyFont="1" applyFill="1" applyAlignment="1">
      <alignment horizontal="right" vertical="top"/>
    </xf>
    <xf numFmtId="44" fontId="0" fillId="5" borderId="0" xfId="4" applyFont="1" applyFill="1"/>
    <xf numFmtId="166" fontId="12" fillId="0" borderId="28" xfId="0" applyNumberFormat="1" applyFont="1" applyBorder="1" applyAlignment="1">
      <alignment horizontal="right" vertical="center" shrinkToFit="1"/>
    </xf>
    <xf numFmtId="167" fontId="12" fillId="0" borderId="28" xfId="0" applyNumberFormat="1" applyFont="1" applyBorder="1" applyAlignment="1">
      <alignment horizontal="right" vertical="center" shrinkToFit="1"/>
    </xf>
    <xf numFmtId="167" fontId="12" fillId="5" borderId="28" xfId="0" applyNumberFormat="1" applyFont="1" applyFill="1" applyBorder="1" applyAlignment="1">
      <alignment horizontal="right" vertical="center" shrinkToFit="1"/>
    </xf>
    <xf numFmtId="44" fontId="0" fillId="0" borderId="3" xfId="4" applyFont="1" applyBorder="1"/>
    <xf numFmtId="44" fontId="0" fillId="5" borderId="3" xfId="4" applyFont="1" applyFill="1" applyBorder="1"/>
    <xf numFmtId="165" fontId="10" fillId="6" borderId="3" xfId="4" applyNumberFormat="1" applyFont="1" applyFill="1" applyBorder="1" applyAlignment="1">
      <alignment horizontal="center" vertical="center"/>
    </xf>
    <xf numFmtId="0" fontId="0" fillId="6" borderId="3" xfId="0" applyFill="1" applyBorder="1" applyAlignment="1">
      <alignment horizontal="left" vertical="center"/>
    </xf>
    <xf numFmtId="165" fontId="0" fillId="6" borderId="21" xfId="4" applyNumberFormat="1" applyFont="1" applyFill="1" applyBorder="1"/>
    <xf numFmtId="166" fontId="12" fillId="3" borderId="28" xfId="0" applyNumberFormat="1" applyFont="1" applyFill="1" applyBorder="1" applyAlignment="1">
      <alignment horizontal="right" vertical="center" shrinkToFit="1"/>
    </xf>
    <xf numFmtId="166" fontId="12" fillId="0" borderId="28" xfId="0" applyNumberFormat="1" applyFont="1" applyBorder="1" applyAlignment="1">
      <alignment horizontal="right" vertical="top" shrinkToFit="1"/>
    </xf>
    <xf numFmtId="167" fontId="12" fillId="0" borderId="28" xfId="0" applyNumberFormat="1" applyFont="1" applyBorder="1" applyAlignment="1">
      <alignment horizontal="right" vertical="top" shrinkToFit="1"/>
    </xf>
    <xf numFmtId="44" fontId="2" fillId="6" borderId="3" xfId="0" applyNumberFormat="1" applyFont="1" applyFill="1" applyBorder="1" applyAlignment="1">
      <alignment horizontal="left" vertical="top"/>
    </xf>
    <xf numFmtId="165" fontId="10" fillId="6" borderId="3" xfId="0" applyNumberFormat="1" applyFont="1" applyFill="1" applyBorder="1" applyAlignment="1">
      <alignment horizontal="center" vertical="top"/>
    </xf>
    <xf numFmtId="164" fontId="0" fillId="0" borderId="3" xfId="0" applyNumberFormat="1" applyBorder="1" applyAlignment="1">
      <alignment horizontal="center"/>
    </xf>
    <xf numFmtId="166" fontId="12" fillId="0" borderId="28" xfId="0" applyNumberFormat="1" applyFont="1" applyBorder="1" applyAlignment="1">
      <alignment horizontal="right" shrinkToFit="1"/>
    </xf>
    <xf numFmtId="167" fontId="12" fillId="5" borderId="28" xfId="0" applyNumberFormat="1" applyFont="1" applyFill="1" applyBorder="1" applyAlignment="1">
      <alignment horizontal="right" vertical="top" shrinkToFit="1"/>
    </xf>
    <xf numFmtId="43" fontId="0" fillId="0" borderId="3" xfId="3" applyFont="1" applyBorder="1" applyAlignment="1">
      <alignment horizontal="left" vertical="top"/>
    </xf>
    <xf numFmtId="44" fontId="10" fillId="6" borderId="3" xfId="0" applyNumberFormat="1" applyFont="1" applyFill="1" applyBorder="1" applyAlignment="1">
      <alignment horizontal="left" vertical="top"/>
    </xf>
    <xf numFmtId="167" fontId="12" fillId="0" borderId="29" xfId="0" applyNumberFormat="1" applyFont="1" applyBorder="1" applyAlignment="1">
      <alignment horizontal="right" vertical="center" shrinkToFit="1"/>
    </xf>
    <xf numFmtId="0" fontId="6" fillId="3" borderId="3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 wrapText="1"/>
    </xf>
    <xf numFmtId="0" fontId="16" fillId="6" borderId="2" xfId="0" applyFont="1" applyFill="1" applyBorder="1" applyAlignment="1">
      <alignment horizontal="left" vertical="top"/>
    </xf>
    <xf numFmtId="0" fontId="2" fillId="6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left" vertical="top"/>
    </xf>
    <xf numFmtId="164" fontId="17" fillId="0" borderId="0" xfId="0" applyNumberFormat="1" applyFont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165" fontId="2" fillId="3" borderId="0" xfId="0" applyNumberFormat="1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164" fontId="17" fillId="3" borderId="0" xfId="0" applyNumberFormat="1" applyFont="1" applyFill="1" applyAlignment="1">
      <alignment horizontal="left" vertical="top"/>
    </xf>
    <xf numFmtId="0" fontId="2" fillId="6" borderId="18" xfId="0" applyFont="1" applyFill="1" applyBorder="1" applyAlignment="1">
      <alignment horizontal="right" vertical="top"/>
    </xf>
    <xf numFmtId="0" fontId="0" fillId="0" borderId="0" xfId="0" applyAlignment="1" applyProtection="1">
      <alignment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165" fontId="0" fillId="0" borderId="3" xfId="4" applyNumberFormat="1" applyFont="1" applyBorder="1" applyProtection="1">
      <protection locked="0"/>
    </xf>
    <xf numFmtId="0" fontId="0" fillId="6" borderId="3" xfId="0" applyFill="1" applyBorder="1" applyAlignment="1" applyProtection="1">
      <alignment horizontal="left" vertical="top"/>
      <protection locked="0"/>
    </xf>
    <xf numFmtId="165" fontId="13" fillId="6" borderId="3" xfId="4" applyNumberFormat="1" applyFont="1" applyFill="1" applyBorder="1" applyAlignment="1" applyProtection="1">
      <alignment horizontal="center" vertical="center"/>
      <protection locked="0"/>
    </xf>
    <xf numFmtId="165" fontId="15" fillId="6" borderId="3" xfId="4" applyNumberFormat="1" applyFont="1" applyFill="1" applyBorder="1" applyAlignment="1" applyProtection="1">
      <alignment horizontal="center" vertical="center"/>
      <protection locked="0"/>
    </xf>
    <xf numFmtId="164" fontId="0" fillId="0" borderId="3" xfId="0" applyNumberFormat="1" applyBorder="1" applyProtection="1">
      <protection locked="0"/>
    </xf>
    <xf numFmtId="164" fontId="0" fillId="3" borderId="3" xfId="0" applyNumberFormat="1" applyFill="1" applyBorder="1" applyAlignment="1" applyProtection="1">
      <alignment horizontal="center" vertical="center"/>
      <protection locked="0"/>
    </xf>
    <xf numFmtId="165" fontId="0" fillId="3" borderId="3" xfId="4" applyNumberFormat="1" applyFont="1" applyFill="1" applyBorder="1" applyProtection="1">
      <protection locked="0"/>
    </xf>
    <xf numFmtId="164" fontId="0" fillId="0" borderId="3" xfId="0" applyNumberFormat="1" applyBorder="1" applyAlignment="1" applyProtection="1">
      <alignment horizontal="center" vertical="center"/>
      <protection locked="0"/>
    </xf>
    <xf numFmtId="164" fontId="2" fillId="6" borderId="3" xfId="0" applyNumberFormat="1" applyFont="1" applyFill="1" applyBorder="1" applyAlignment="1" applyProtection="1">
      <alignment horizontal="center" vertical="center"/>
      <protection locked="0"/>
    </xf>
    <xf numFmtId="165" fontId="2" fillId="6" borderId="3" xfId="4" applyNumberFormat="1" applyFont="1" applyFill="1" applyBorder="1" applyProtection="1">
      <protection locked="0"/>
    </xf>
    <xf numFmtId="0" fontId="2" fillId="6" borderId="3" xfId="0" applyFont="1" applyFill="1" applyBorder="1" applyAlignment="1" applyProtection="1">
      <alignment horizontal="left" vertical="top"/>
      <protection locked="0"/>
    </xf>
    <xf numFmtId="165" fontId="14" fillId="6" borderId="3" xfId="4" applyNumberFormat="1" applyFont="1" applyFill="1" applyBorder="1" applyAlignment="1" applyProtection="1">
      <alignment horizontal="center" vertical="center"/>
      <protection locked="0"/>
    </xf>
    <xf numFmtId="164" fontId="0" fillId="0" borderId="3" xfId="0" applyNumberFormat="1" applyBorder="1" applyAlignment="1" applyProtection="1">
      <alignment horizontal="center"/>
      <protection locked="0"/>
    </xf>
    <xf numFmtId="165" fontId="10" fillId="6" borderId="3" xfId="0" applyNumberFormat="1" applyFont="1" applyFill="1" applyBorder="1" applyAlignment="1" applyProtection="1">
      <alignment horizontal="left" vertical="top"/>
      <protection locked="0"/>
    </xf>
    <xf numFmtId="165" fontId="14" fillId="6" borderId="3" xfId="0" applyNumberFormat="1" applyFont="1" applyFill="1" applyBorder="1" applyAlignment="1" applyProtection="1">
      <alignment horizontal="center" vertical="top"/>
      <protection locked="0"/>
    </xf>
    <xf numFmtId="165" fontId="0" fillId="0" borderId="3" xfId="0" applyNumberFormat="1" applyBorder="1" applyAlignment="1" applyProtection="1">
      <alignment horizontal="left" vertical="top"/>
      <protection locked="0"/>
    </xf>
    <xf numFmtId="164" fontId="0" fillId="6" borderId="3" xfId="0" applyNumberFormat="1" applyFill="1" applyBorder="1" applyAlignment="1" applyProtection="1">
      <alignment horizontal="center" vertical="center"/>
      <protection locked="0"/>
    </xf>
    <xf numFmtId="165" fontId="2" fillId="6" borderId="3" xfId="0" applyNumberFormat="1" applyFont="1" applyFill="1" applyBorder="1" applyAlignment="1" applyProtection="1">
      <alignment horizontal="center" vertical="center"/>
      <protection locked="0"/>
    </xf>
    <xf numFmtId="0" fontId="14" fillId="6" borderId="3" xfId="0" applyFont="1" applyFill="1" applyBorder="1" applyAlignment="1" applyProtection="1">
      <alignment horizontal="center" vertical="center"/>
      <protection locked="0"/>
    </xf>
    <xf numFmtId="164" fontId="10" fillId="6" borderId="3" xfId="0" applyNumberFormat="1" applyFont="1" applyFill="1" applyBorder="1" applyAlignment="1" applyProtection="1">
      <alignment horizontal="left" vertical="top"/>
      <protection locked="0"/>
    </xf>
    <xf numFmtId="44" fontId="0" fillId="0" borderId="3" xfId="4" applyFont="1" applyBorder="1" applyAlignment="1" applyProtection="1">
      <alignment horizontal="left" vertical="top"/>
      <protection locked="0"/>
    </xf>
    <xf numFmtId="44" fontId="10" fillId="6" borderId="3" xfId="0" applyNumberFormat="1" applyFont="1" applyFill="1" applyBorder="1" applyAlignment="1" applyProtection="1">
      <alignment horizontal="left" vertical="top"/>
      <protection locked="0"/>
    </xf>
    <xf numFmtId="44" fontId="0" fillId="0" borderId="3" xfId="4" applyFont="1" applyBorder="1" applyAlignment="1" applyProtection="1">
      <alignment horizontal="left" vertical="center"/>
      <protection locked="0"/>
    </xf>
    <xf numFmtId="44" fontId="0" fillId="3" borderId="3" xfId="4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6" borderId="6" xfId="0" applyFont="1" applyFill="1" applyBorder="1" applyAlignment="1">
      <alignment horizontal="right" vertical="top"/>
    </xf>
    <xf numFmtId="0" fontId="2" fillId="6" borderId="2" xfId="0" applyFont="1" applyFill="1" applyBorder="1" applyAlignment="1">
      <alignment horizontal="right" vertical="top"/>
    </xf>
    <xf numFmtId="0" fontId="10" fillId="0" borderId="6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>
      <alignment horizontal="right" vertical="top"/>
    </xf>
    <xf numFmtId="0" fontId="2" fillId="4" borderId="2" xfId="0" applyFont="1" applyFill="1" applyBorder="1" applyAlignment="1">
      <alignment horizontal="right" vertical="top"/>
    </xf>
    <xf numFmtId="0" fontId="2" fillId="6" borderId="3" xfId="0" applyFont="1" applyFill="1" applyBorder="1" applyAlignment="1">
      <alignment horizontal="right" vertical="top"/>
    </xf>
    <xf numFmtId="0" fontId="2" fillId="6" borderId="18" xfId="0" applyFont="1" applyFill="1" applyBorder="1" applyAlignment="1">
      <alignment horizontal="right" vertical="top"/>
    </xf>
    <xf numFmtId="0" fontId="2" fillId="3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0" fillId="0" borderId="3" xfId="0" applyBorder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</cellXfs>
  <cellStyles count="5">
    <cellStyle name="Comma" xfId="3" builtinId="3"/>
    <cellStyle name="Currency" xfId="4" builtinId="4"/>
    <cellStyle name="Normal" xfId="0" builtinId="0"/>
    <cellStyle name="Normal 2" xfId="2" xr:uid="{7A1B1C84-FF85-4A08-975D-8B0CAB8C26C3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222250</xdr:colOff>
      <xdr:row>0</xdr:row>
      <xdr:rowOff>44450</xdr:rowOff>
    </xdr:from>
    <xdr:to>
      <xdr:col>9</xdr:col>
      <xdr:colOff>292100</xdr:colOff>
      <xdr:row>3</xdr:row>
      <xdr:rowOff>234950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A46307-E9EC-476C-983A-71B9C185D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0" y="44450"/>
          <a:ext cx="92075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377824</xdr:colOff>
      <xdr:row>0</xdr:row>
      <xdr:rowOff>0</xdr:rowOff>
    </xdr:from>
    <xdr:to>
      <xdr:col>14</xdr:col>
      <xdr:colOff>73024</xdr:colOff>
      <xdr:row>3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988976-DA90-4D99-AA8F-EC5CCD81C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4" y="0"/>
          <a:ext cx="914400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142874</xdr:colOff>
      <xdr:row>0</xdr:row>
      <xdr:rowOff>0</xdr:rowOff>
    </xdr:from>
    <xdr:to>
      <xdr:col>7</xdr:col>
      <xdr:colOff>447674</xdr:colOff>
      <xdr:row>3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A57ABF-0CFE-D8F4-B5F8-AF5C2EE1D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6549" y="0"/>
          <a:ext cx="91757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1F3F8-3A4F-4310-92BB-5E25F2831762}">
  <sheetPr>
    <pageSetUpPr fitToPage="1"/>
  </sheetPr>
  <dimension ref="B1:K149"/>
  <sheetViews>
    <sheetView tabSelected="1" workbookViewId="0">
      <pane ySplit="4" topLeftCell="A5" activePane="bottomLeft" state="frozen"/>
      <selection pane="bottomLeft" activeCell="G8" sqref="G8"/>
    </sheetView>
  </sheetViews>
  <sheetFormatPr defaultColWidth="8.7265625" defaultRowHeight="14.5"/>
  <cols>
    <col min="1" max="1" width="4.81640625" style="45" customWidth="1"/>
    <col min="2" max="2" width="5.81640625" style="72" customWidth="1"/>
    <col min="3" max="3" width="17.36328125" style="45" customWidth="1"/>
    <col min="4" max="4" width="40.08984375" style="45" customWidth="1"/>
    <col min="5" max="5" width="8.81640625" style="45" bestFit="1" customWidth="1"/>
    <col min="6" max="6" width="23.81640625" style="45" bestFit="1" customWidth="1"/>
    <col min="7" max="7" width="12.1796875" style="207" bestFit="1" customWidth="1"/>
    <col min="8" max="8" width="12.08984375" style="207" bestFit="1" customWidth="1"/>
    <col min="9" max="9" width="12.1796875" style="175" customWidth="1"/>
    <col min="10" max="10" width="14" style="175" customWidth="1"/>
    <col min="11" max="11" width="10.36328125" style="45" customWidth="1"/>
    <col min="12" max="16384" width="8.7265625" style="45"/>
  </cols>
  <sheetData>
    <row r="1" spans="2:10">
      <c r="B1" s="246" t="s">
        <v>248</v>
      </c>
      <c r="C1" s="246"/>
      <c r="D1" s="246"/>
      <c r="E1" s="246"/>
      <c r="F1" s="246"/>
      <c r="G1" s="181"/>
      <c r="H1" s="181"/>
    </row>
    <row r="2" spans="2:10" ht="6.65" customHeight="1" thickBot="1">
      <c r="B2" s="246"/>
      <c r="C2" s="246"/>
      <c r="D2" s="246"/>
      <c r="E2" s="246"/>
      <c r="F2" s="246"/>
      <c r="G2" s="181"/>
      <c r="H2" s="181"/>
    </row>
    <row r="3" spans="2:10" ht="24" customHeight="1" thickBot="1">
      <c r="B3" s="222" t="s">
        <v>228</v>
      </c>
      <c r="C3" s="223"/>
      <c r="D3" s="223"/>
      <c r="E3" s="223"/>
      <c r="F3" s="223"/>
      <c r="G3" s="214" t="s">
        <v>230</v>
      </c>
      <c r="H3" s="215" t="s">
        <v>231</v>
      </c>
    </row>
    <row r="4" spans="2:10" s="47" customFormat="1" ht="21" customHeight="1" thickBot="1">
      <c r="B4" s="46" t="s">
        <v>1</v>
      </c>
      <c r="C4" s="46" t="s">
        <v>2</v>
      </c>
      <c r="D4" s="46" t="s">
        <v>3</v>
      </c>
      <c r="E4" s="46" t="s">
        <v>4</v>
      </c>
      <c r="F4" s="77" t="s">
        <v>221</v>
      </c>
      <c r="G4" s="214"/>
      <c r="H4" s="215"/>
      <c r="I4" s="176"/>
      <c r="J4" s="176"/>
    </row>
    <row r="5" spans="2:10" s="47" customFormat="1" ht="14.15" customHeight="1">
      <c r="B5" s="224"/>
      <c r="C5" s="225"/>
      <c r="D5" s="225"/>
      <c r="E5" s="225"/>
      <c r="F5" s="225"/>
      <c r="G5" s="226" t="s">
        <v>229</v>
      </c>
      <c r="H5" s="226"/>
      <c r="I5" s="176"/>
      <c r="J5" s="176"/>
    </row>
    <row r="6" spans="2:10" ht="20.5" customHeight="1">
      <c r="B6" s="212" t="s">
        <v>232</v>
      </c>
      <c r="C6" s="213"/>
      <c r="D6" s="213"/>
      <c r="E6" s="213"/>
      <c r="F6" s="213"/>
      <c r="G6" s="182"/>
      <c r="H6" s="182"/>
      <c r="I6" s="220"/>
      <c r="J6" s="220"/>
    </row>
    <row r="7" spans="2:10">
      <c r="B7" s="48" t="s">
        <v>1</v>
      </c>
      <c r="C7" s="49" t="s">
        <v>2</v>
      </c>
      <c r="D7" s="49" t="s">
        <v>3</v>
      </c>
      <c r="E7" s="49" t="s">
        <v>4</v>
      </c>
      <c r="F7" s="78"/>
      <c r="G7" s="182"/>
      <c r="H7" s="182"/>
      <c r="I7" s="220"/>
      <c r="J7" s="220"/>
    </row>
    <row r="8" spans="2:10">
      <c r="B8" s="50">
        <v>1</v>
      </c>
      <c r="C8" s="51" t="s">
        <v>5</v>
      </c>
      <c r="D8" s="52" t="s">
        <v>6</v>
      </c>
      <c r="E8" s="53">
        <v>2</v>
      </c>
      <c r="F8" s="79" t="s">
        <v>7</v>
      </c>
      <c r="G8" s="183"/>
      <c r="H8" s="183"/>
      <c r="I8" s="177"/>
      <c r="J8" s="178"/>
    </row>
    <row r="9" spans="2:10">
      <c r="B9" s="50">
        <v>2</v>
      </c>
      <c r="C9" s="53">
        <v>9324489</v>
      </c>
      <c r="D9" s="54" t="s">
        <v>8</v>
      </c>
      <c r="E9" s="55">
        <v>10</v>
      </c>
      <c r="F9" s="79" t="s">
        <v>7</v>
      </c>
      <c r="G9" s="183"/>
      <c r="H9" s="183"/>
      <c r="I9" s="177"/>
      <c r="J9" s="178"/>
    </row>
    <row r="10" spans="2:10">
      <c r="B10" s="50">
        <v>3</v>
      </c>
      <c r="C10" s="53">
        <v>40094071</v>
      </c>
      <c r="D10" s="52" t="s">
        <v>9</v>
      </c>
      <c r="E10" s="53">
        <v>2</v>
      </c>
      <c r="F10" s="79" t="s">
        <v>10</v>
      </c>
      <c r="G10" s="183"/>
      <c r="H10" s="183"/>
      <c r="I10" s="177"/>
      <c r="J10" s="178"/>
    </row>
    <row r="11" spans="2:10">
      <c r="B11" s="50">
        <v>4</v>
      </c>
      <c r="C11" s="55">
        <v>8479602</v>
      </c>
      <c r="D11" s="56" t="s">
        <v>13</v>
      </c>
      <c r="E11" s="55">
        <v>50</v>
      </c>
      <c r="F11" s="79" t="s">
        <v>12</v>
      </c>
      <c r="G11" s="183"/>
      <c r="H11" s="183"/>
      <c r="I11" s="177"/>
      <c r="J11" s="178"/>
    </row>
    <row r="12" spans="2:10">
      <c r="B12" s="50">
        <v>5</v>
      </c>
      <c r="C12" s="55">
        <v>8479603</v>
      </c>
      <c r="D12" s="56" t="s">
        <v>14</v>
      </c>
      <c r="E12" s="55">
        <v>50</v>
      </c>
      <c r="F12" s="79" t="s">
        <v>12</v>
      </c>
      <c r="G12" s="183"/>
      <c r="H12" s="183"/>
      <c r="I12" s="177"/>
      <c r="J12" s="178"/>
    </row>
    <row r="13" spans="2:10">
      <c r="B13" s="50">
        <v>6</v>
      </c>
      <c r="C13" s="55">
        <v>8479598</v>
      </c>
      <c r="D13" s="56" t="s">
        <v>16</v>
      </c>
      <c r="E13" s="55">
        <v>50</v>
      </c>
      <c r="F13" s="79" t="s">
        <v>12</v>
      </c>
      <c r="G13" s="183"/>
      <c r="H13" s="183"/>
      <c r="I13" s="177"/>
      <c r="J13" s="178"/>
    </row>
    <row r="14" spans="2:10">
      <c r="B14" s="50">
        <v>7</v>
      </c>
      <c r="C14" s="53">
        <v>8272143</v>
      </c>
      <c r="D14" s="56" t="s">
        <v>17</v>
      </c>
      <c r="E14" s="55">
        <v>50</v>
      </c>
      <c r="F14" s="79" t="s">
        <v>18</v>
      </c>
      <c r="G14" s="183"/>
      <c r="H14" s="183"/>
      <c r="I14" s="177"/>
      <c r="J14" s="178"/>
    </row>
    <row r="15" spans="2:10">
      <c r="B15" s="50">
        <v>8</v>
      </c>
      <c r="C15" s="53">
        <v>8231594</v>
      </c>
      <c r="D15" s="53" t="s">
        <v>19</v>
      </c>
      <c r="E15" s="55">
        <v>10</v>
      </c>
      <c r="F15" s="79" t="s">
        <v>20</v>
      </c>
      <c r="G15" s="183"/>
      <c r="H15" s="183"/>
      <c r="I15" s="177"/>
      <c r="J15" s="178"/>
    </row>
    <row r="16" spans="2:10">
      <c r="B16" s="50">
        <v>9</v>
      </c>
      <c r="C16" s="53">
        <v>8232099</v>
      </c>
      <c r="D16" s="53" t="s">
        <v>21</v>
      </c>
      <c r="E16" s="55">
        <v>10</v>
      </c>
      <c r="F16" s="79" t="s">
        <v>22</v>
      </c>
      <c r="G16" s="183"/>
      <c r="H16" s="183"/>
      <c r="I16" s="177"/>
      <c r="J16" s="178"/>
    </row>
    <row r="17" spans="2:11">
      <c r="B17" s="50">
        <v>10</v>
      </c>
      <c r="C17" s="57">
        <v>271549</v>
      </c>
      <c r="D17" s="59" t="s">
        <v>23</v>
      </c>
      <c r="E17" s="57">
        <v>10</v>
      </c>
      <c r="F17" s="80" t="s">
        <v>24</v>
      </c>
      <c r="G17" s="183"/>
      <c r="H17" s="183"/>
      <c r="I17" s="177"/>
      <c r="J17" s="178"/>
    </row>
    <row r="18" spans="2:11">
      <c r="B18" s="50">
        <v>11</v>
      </c>
      <c r="C18" s="57">
        <v>9087321</v>
      </c>
      <c r="D18" s="59" t="s">
        <v>29</v>
      </c>
      <c r="E18" s="58">
        <v>5</v>
      </c>
      <c r="F18" s="80" t="s">
        <v>30</v>
      </c>
      <c r="G18" s="183"/>
      <c r="H18" s="183"/>
      <c r="I18" s="177"/>
      <c r="J18" s="178"/>
    </row>
    <row r="19" spans="2:11">
      <c r="B19" s="50">
        <v>12</v>
      </c>
      <c r="C19" s="57" t="s">
        <v>31</v>
      </c>
      <c r="D19" s="57" t="s">
        <v>32</v>
      </c>
      <c r="E19" s="58">
        <v>8</v>
      </c>
      <c r="F19" s="80" t="s">
        <v>33</v>
      </c>
      <c r="G19" s="183"/>
      <c r="H19" s="183"/>
      <c r="I19" s="177"/>
      <c r="J19" s="178"/>
    </row>
    <row r="20" spans="2:11" ht="27" customHeight="1">
      <c r="B20" s="73"/>
      <c r="C20" s="131"/>
      <c r="D20" s="131"/>
      <c r="E20" s="130"/>
      <c r="F20" s="132"/>
      <c r="G20" s="184"/>
      <c r="H20" s="185"/>
      <c r="J20" s="179"/>
      <c r="K20" s="174"/>
    </row>
    <row r="21" spans="2:11" ht="15.65" customHeight="1">
      <c r="B21" s="210"/>
      <c r="C21" s="211"/>
      <c r="D21" s="211"/>
      <c r="E21" s="211"/>
      <c r="F21" s="211"/>
      <c r="G21" s="184"/>
      <c r="H21" s="186"/>
    </row>
    <row r="22" spans="2:11" ht="22" customHeight="1">
      <c r="B22" s="212" t="s">
        <v>234</v>
      </c>
      <c r="C22" s="213"/>
      <c r="D22" s="213"/>
      <c r="E22" s="213"/>
      <c r="F22" s="213"/>
      <c r="G22" s="182"/>
      <c r="H22" s="183"/>
    </row>
    <row r="23" spans="2:11" ht="21.65" customHeight="1">
      <c r="B23" s="48"/>
      <c r="C23" s="49" t="s">
        <v>2</v>
      </c>
      <c r="D23" s="49" t="s">
        <v>3</v>
      </c>
      <c r="E23" s="49" t="s">
        <v>4</v>
      </c>
      <c r="F23" s="80"/>
      <c r="G23" s="182"/>
      <c r="H23" s="183"/>
    </row>
    <row r="24" spans="2:11" ht="29">
      <c r="B24" s="48">
        <v>13</v>
      </c>
      <c r="C24" s="59" t="s">
        <v>35</v>
      </c>
      <c r="D24" s="59" t="s">
        <v>36</v>
      </c>
      <c r="E24" s="57">
        <v>50</v>
      </c>
      <c r="F24" s="80" t="s">
        <v>37</v>
      </c>
      <c r="G24" s="187"/>
      <c r="H24" s="183"/>
      <c r="I24" s="177"/>
      <c r="J24" s="178"/>
    </row>
    <row r="25" spans="2:11">
      <c r="B25" s="48">
        <v>14</v>
      </c>
      <c r="C25" s="57">
        <v>8368469</v>
      </c>
      <c r="D25" s="59" t="s">
        <v>38</v>
      </c>
      <c r="E25" s="57">
        <v>50</v>
      </c>
      <c r="F25" s="80" t="s">
        <v>37</v>
      </c>
      <c r="G25" s="187"/>
      <c r="H25" s="183"/>
      <c r="I25" s="177"/>
      <c r="J25" s="178"/>
    </row>
    <row r="26" spans="2:11">
      <c r="B26" s="48">
        <v>15</v>
      </c>
      <c r="C26" s="57">
        <v>8368467</v>
      </c>
      <c r="D26" s="59" t="s">
        <v>39</v>
      </c>
      <c r="E26" s="57">
        <v>50</v>
      </c>
      <c r="F26" s="80" t="s">
        <v>37</v>
      </c>
      <c r="G26" s="187"/>
      <c r="H26" s="183"/>
      <c r="I26" s="177"/>
      <c r="J26" s="178"/>
    </row>
    <row r="27" spans="2:11" s="124" customFormat="1">
      <c r="B27" s="48">
        <v>16</v>
      </c>
      <c r="C27" s="53" t="s">
        <v>40</v>
      </c>
      <c r="D27" s="53" t="s">
        <v>41</v>
      </c>
      <c r="E27" s="53">
        <v>4</v>
      </c>
      <c r="F27" s="79" t="s">
        <v>37</v>
      </c>
      <c r="G27" s="188"/>
      <c r="H27" s="189"/>
      <c r="I27" s="177"/>
      <c r="J27" s="178"/>
    </row>
    <row r="28" spans="2:11">
      <c r="B28" s="48">
        <v>17</v>
      </c>
      <c r="C28" s="58" t="s">
        <v>48</v>
      </c>
      <c r="D28" s="58" t="s">
        <v>49</v>
      </c>
      <c r="E28" s="58">
        <v>5</v>
      </c>
      <c r="F28" s="80" t="s">
        <v>50</v>
      </c>
      <c r="G28" s="187"/>
      <c r="H28" s="183"/>
      <c r="I28" s="177"/>
      <c r="J28" s="178"/>
    </row>
    <row r="29" spans="2:11">
      <c r="B29" s="48">
        <v>18</v>
      </c>
      <c r="C29" s="58" t="s">
        <v>55</v>
      </c>
      <c r="D29" s="58" t="s">
        <v>56</v>
      </c>
      <c r="E29" s="58">
        <v>10</v>
      </c>
      <c r="F29" s="80" t="s">
        <v>45</v>
      </c>
      <c r="G29" s="187"/>
      <c r="H29" s="183"/>
      <c r="I29" s="177"/>
      <c r="J29" s="178"/>
    </row>
    <row r="30" spans="2:11">
      <c r="B30" s="48">
        <v>19</v>
      </c>
      <c r="C30" s="58" t="s">
        <v>57</v>
      </c>
      <c r="D30" s="58" t="s">
        <v>58</v>
      </c>
      <c r="E30" s="58">
        <v>5</v>
      </c>
      <c r="F30" s="80" t="s">
        <v>45</v>
      </c>
      <c r="G30" s="187"/>
      <c r="H30" s="183"/>
      <c r="I30" s="177"/>
      <c r="J30" s="178"/>
    </row>
    <row r="31" spans="2:11">
      <c r="B31" s="48">
        <v>20</v>
      </c>
      <c r="C31" s="58" t="s">
        <v>59</v>
      </c>
      <c r="D31" s="58" t="s">
        <v>60</v>
      </c>
      <c r="E31" s="58">
        <v>20</v>
      </c>
      <c r="F31" s="80" t="s">
        <v>45</v>
      </c>
      <c r="G31" s="187"/>
      <c r="H31" s="183"/>
      <c r="I31" s="177"/>
      <c r="J31" s="178"/>
    </row>
    <row r="32" spans="2:11">
      <c r="B32" s="48">
        <v>21</v>
      </c>
      <c r="C32" s="58" t="s">
        <v>61</v>
      </c>
      <c r="D32" s="58" t="s">
        <v>62</v>
      </c>
      <c r="E32" s="58">
        <v>20</v>
      </c>
      <c r="F32" s="80" t="s">
        <v>45</v>
      </c>
      <c r="G32" s="187"/>
      <c r="H32" s="183"/>
      <c r="I32" s="177"/>
      <c r="J32" s="178"/>
    </row>
    <row r="33" spans="2:10">
      <c r="B33" s="48">
        <v>22</v>
      </c>
      <c r="C33" s="58" t="s">
        <v>64</v>
      </c>
      <c r="D33" s="59" t="s">
        <v>65</v>
      </c>
      <c r="E33" s="57">
        <v>40</v>
      </c>
      <c r="F33" s="80" t="s">
        <v>67</v>
      </c>
      <c r="G33" s="187"/>
      <c r="H33" s="183"/>
      <c r="I33" s="177"/>
      <c r="J33" s="178"/>
    </row>
    <row r="34" spans="2:10">
      <c r="B34" s="48">
        <v>23</v>
      </c>
      <c r="C34" s="57" t="s">
        <v>68</v>
      </c>
      <c r="D34" s="57" t="s">
        <v>69</v>
      </c>
      <c r="E34" s="57">
        <v>5</v>
      </c>
      <c r="F34" s="80" t="s">
        <v>70</v>
      </c>
      <c r="G34" s="187"/>
      <c r="H34" s="183"/>
      <c r="I34" s="177"/>
      <c r="J34" s="178"/>
    </row>
    <row r="35" spans="2:10">
      <c r="B35" s="48">
        <v>24</v>
      </c>
      <c r="C35" s="57">
        <v>10478828</v>
      </c>
      <c r="D35" s="57" t="s">
        <v>71</v>
      </c>
      <c r="E35" s="58">
        <v>10</v>
      </c>
      <c r="F35" s="80" t="s">
        <v>70</v>
      </c>
      <c r="G35" s="187"/>
      <c r="H35" s="183"/>
      <c r="I35" s="177"/>
      <c r="J35" s="178"/>
    </row>
    <row r="36" spans="2:10">
      <c r="B36" s="48">
        <v>25</v>
      </c>
      <c r="C36" s="57">
        <v>8453146</v>
      </c>
      <c r="D36" s="59" t="s">
        <v>72</v>
      </c>
      <c r="E36" s="58">
        <v>10</v>
      </c>
      <c r="F36" s="80" t="s">
        <v>73</v>
      </c>
      <c r="G36" s="187"/>
      <c r="H36" s="183"/>
      <c r="I36" s="177"/>
      <c r="J36" s="178"/>
    </row>
    <row r="37" spans="2:10">
      <c r="B37" s="48">
        <v>26</v>
      </c>
      <c r="C37" s="57">
        <v>8460061</v>
      </c>
      <c r="D37" s="59" t="s">
        <v>74</v>
      </c>
      <c r="E37" s="58">
        <v>10</v>
      </c>
      <c r="F37" s="80" t="s">
        <v>73</v>
      </c>
      <c r="G37" s="187"/>
      <c r="H37" s="183"/>
      <c r="I37" s="177"/>
      <c r="J37" s="178"/>
    </row>
    <row r="38" spans="2:10">
      <c r="B38" s="48">
        <v>27</v>
      </c>
      <c r="C38" s="61">
        <v>8453174</v>
      </c>
      <c r="D38" s="60" t="s">
        <v>75</v>
      </c>
      <c r="E38" s="58">
        <v>5</v>
      </c>
      <c r="F38" s="80" t="s">
        <v>76</v>
      </c>
      <c r="G38" s="190"/>
      <c r="H38" s="183"/>
      <c r="I38" s="177"/>
      <c r="J38" s="178"/>
    </row>
    <row r="39" spans="2:10">
      <c r="B39" s="48">
        <v>28</v>
      </c>
      <c r="C39" s="61">
        <v>8453175</v>
      </c>
      <c r="D39" s="60" t="s">
        <v>77</v>
      </c>
      <c r="E39" s="58">
        <v>5</v>
      </c>
      <c r="F39" s="80" t="s">
        <v>78</v>
      </c>
      <c r="G39" s="187"/>
      <c r="H39" s="183"/>
      <c r="I39" s="177"/>
      <c r="J39" s="178"/>
    </row>
    <row r="40" spans="2:10">
      <c r="B40" s="48">
        <v>29</v>
      </c>
      <c r="C40" s="61">
        <v>9322456</v>
      </c>
      <c r="D40" s="61" t="s">
        <v>79</v>
      </c>
      <c r="E40" s="61">
        <v>5</v>
      </c>
      <c r="F40" s="80" t="s">
        <v>80</v>
      </c>
      <c r="G40" s="187"/>
      <c r="H40" s="183"/>
      <c r="I40" s="177"/>
      <c r="J40" s="178"/>
    </row>
    <row r="41" spans="2:10">
      <c r="B41" s="48">
        <v>30</v>
      </c>
      <c r="C41" s="53">
        <v>40088759</v>
      </c>
      <c r="D41" s="53" t="s">
        <v>81</v>
      </c>
      <c r="E41" s="53">
        <v>10</v>
      </c>
      <c r="F41" s="79" t="s">
        <v>78</v>
      </c>
      <c r="G41" s="187"/>
      <c r="H41" s="183"/>
      <c r="I41" s="177"/>
      <c r="J41" s="178"/>
    </row>
    <row r="42" spans="2:10">
      <c r="B42" s="48">
        <v>31</v>
      </c>
      <c r="C42" s="55">
        <v>8482180</v>
      </c>
      <c r="D42" s="54" t="s">
        <v>82</v>
      </c>
      <c r="E42" s="53">
        <v>5</v>
      </c>
      <c r="F42" s="79" t="s">
        <v>78</v>
      </c>
      <c r="G42" s="190"/>
      <c r="H42" s="183"/>
      <c r="I42" s="177"/>
      <c r="J42" s="178"/>
    </row>
    <row r="43" spans="2:10">
      <c r="B43" s="48">
        <v>32</v>
      </c>
      <c r="C43" s="57">
        <v>9325207</v>
      </c>
      <c r="D43" s="59" t="s">
        <v>83</v>
      </c>
      <c r="E43" s="58">
        <v>5</v>
      </c>
      <c r="F43" s="79" t="s">
        <v>78</v>
      </c>
      <c r="G43" s="190"/>
      <c r="H43" s="183"/>
      <c r="I43" s="177"/>
      <c r="J43" s="178"/>
    </row>
    <row r="44" spans="2:10">
      <c r="B44" s="48">
        <v>33</v>
      </c>
      <c r="C44" s="57">
        <v>8400143</v>
      </c>
      <c r="D44" s="59" t="s">
        <v>84</v>
      </c>
      <c r="E44" s="58">
        <v>5</v>
      </c>
      <c r="F44" s="79" t="s">
        <v>78</v>
      </c>
      <c r="G44" s="190"/>
      <c r="H44" s="183"/>
      <c r="I44" s="177"/>
      <c r="J44" s="178"/>
    </row>
    <row r="45" spans="2:10">
      <c r="B45" s="48">
        <v>34</v>
      </c>
      <c r="C45" s="57">
        <v>8330937</v>
      </c>
      <c r="D45" s="57" t="s">
        <v>85</v>
      </c>
      <c r="E45" s="58">
        <v>5</v>
      </c>
      <c r="F45" s="79" t="s">
        <v>78</v>
      </c>
      <c r="G45" s="190"/>
      <c r="H45" s="183"/>
      <c r="I45" s="177"/>
      <c r="J45" s="178"/>
    </row>
    <row r="46" spans="2:10">
      <c r="B46" s="48">
        <v>35</v>
      </c>
      <c r="C46" s="57" t="s">
        <v>86</v>
      </c>
      <c r="D46" s="57" t="s">
        <v>87</v>
      </c>
      <c r="E46" s="58">
        <v>6</v>
      </c>
      <c r="F46" s="79" t="s">
        <v>78</v>
      </c>
      <c r="G46" s="190"/>
      <c r="H46" s="183"/>
      <c r="I46" s="177"/>
      <c r="J46" s="178"/>
    </row>
    <row r="47" spans="2:10">
      <c r="B47" s="48">
        <v>36</v>
      </c>
      <c r="C47" s="61">
        <v>40088759</v>
      </c>
      <c r="D47" s="61" t="s">
        <v>88</v>
      </c>
      <c r="E47" s="61">
        <v>10</v>
      </c>
      <c r="F47" s="79" t="s">
        <v>78</v>
      </c>
      <c r="G47" s="190"/>
      <c r="H47" s="183"/>
      <c r="I47" s="177"/>
      <c r="J47" s="178"/>
    </row>
    <row r="48" spans="2:10">
      <c r="B48" s="48">
        <v>37</v>
      </c>
      <c r="C48" s="57">
        <v>9575385</v>
      </c>
      <c r="D48" s="61" t="s">
        <v>89</v>
      </c>
      <c r="E48" s="61">
        <v>5</v>
      </c>
      <c r="F48" s="79" t="s">
        <v>78</v>
      </c>
      <c r="G48" s="190"/>
      <c r="H48" s="183"/>
      <c r="I48" s="177"/>
      <c r="J48" s="178"/>
    </row>
    <row r="49" spans="2:10" ht="29">
      <c r="B49" s="48">
        <v>38</v>
      </c>
      <c r="C49" s="61">
        <v>8453176</v>
      </c>
      <c r="D49" s="60" t="s">
        <v>90</v>
      </c>
      <c r="E49" s="58">
        <v>3</v>
      </c>
      <c r="F49" s="79" t="s">
        <v>78</v>
      </c>
      <c r="G49" s="190"/>
      <c r="H49" s="183"/>
      <c r="I49" s="177"/>
      <c r="J49" s="178"/>
    </row>
    <row r="50" spans="2:10">
      <c r="B50" s="129"/>
      <c r="C50" s="171"/>
      <c r="D50" s="172"/>
      <c r="E50" s="173"/>
      <c r="F50" s="132"/>
      <c r="G50" s="191"/>
      <c r="H50" s="192"/>
      <c r="I50" s="177"/>
      <c r="J50" s="179"/>
    </row>
    <row r="51" spans="2:10" ht="15.5">
      <c r="B51" s="210"/>
      <c r="C51" s="211"/>
      <c r="D51" s="211"/>
      <c r="E51" s="211"/>
      <c r="F51" s="211"/>
      <c r="G51" s="193"/>
      <c r="H51" s="194"/>
      <c r="I51" s="177"/>
      <c r="J51" s="178"/>
    </row>
    <row r="52" spans="2:10" ht="19.5" customHeight="1">
      <c r="B52" s="212" t="s">
        <v>235</v>
      </c>
      <c r="C52" s="213"/>
      <c r="D52" s="213"/>
      <c r="E52" s="213"/>
      <c r="F52" s="213"/>
      <c r="G52" s="182"/>
      <c r="H52" s="183"/>
      <c r="I52" s="177"/>
      <c r="J52" s="178"/>
    </row>
    <row r="53" spans="2:10">
      <c r="B53" s="48"/>
      <c r="C53" s="49" t="s">
        <v>2</v>
      </c>
      <c r="D53" s="49" t="s">
        <v>3</v>
      </c>
      <c r="E53" s="49" t="s">
        <v>4</v>
      </c>
      <c r="F53" s="79"/>
      <c r="G53" s="182"/>
      <c r="H53" s="182"/>
      <c r="I53" s="177"/>
      <c r="J53" s="178"/>
    </row>
    <row r="54" spans="2:10">
      <c r="B54" s="48">
        <v>39</v>
      </c>
      <c r="C54" s="57">
        <v>8195996</v>
      </c>
      <c r="D54" s="59" t="s">
        <v>92</v>
      </c>
      <c r="E54" s="57">
        <v>20</v>
      </c>
      <c r="F54" s="79" t="s">
        <v>93</v>
      </c>
      <c r="G54" s="195"/>
      <c r="H54" s="183"/>
      <c r="I54" s="177"/>
      <c r="J54" s="178"/>
    </row>
    <row r="55" spans="2:10">
      <c r="B55" s="48">
        <v>40</v>
      </c>
      <c r="C55" s="57">
        <v>181465</v>
      </c>
      <c r="D55" s="59" t="s">
        <v>94</v>
      </c>
      <c r="E55" s="57">
        <v>100</v>
      </c>
      <c r="F55" s="79" t="s">
        <v>93</v>
      </c>
      <c r="G55" s="190"/>
      <c r="H55" s="183"/>
      <c r="I55" s="177"/>
      <c r="J55" s="178"/>
    </row>
    <row r="56" spans="2:10">
      <c r="B56" s="48">
        <v>41</v>
      </c>
      <c r="C56" s="57">
        <v>9416519</v>
      </c>
      <c r="D56" s="59" t="s">
        <v>95</v>
      </c>
      <c r="E56" s="57">
        <v>100</v>
      </c>
      <c r="F56" s="79" t="s">
        <v>93</v>
      </c>
      <c r="G56" s="190"/>
      <c r="H56" s="183"/>
      <c r="I56" s="177"/>
      <c r="J56" s="178"/>
    </row>
    <row r="57" spans="2:10">
      <c r="B57" s="48">
        <v>42</v>
      </c>
      <c r="C57" s="58">
        <v>8234958</v>
      </c>
      <c r="D57" s="59" t="s">
        <v>96</v>
      </c>
      <c r="E57" s="57">
        <v>100</v>
      </c>
      <c r="F57" s="79" t="s">
        <v>93</v>
      </c>
      <c r="G57" s="190"/>
      <c r="H57" s="183"/>
      <c r="I57" s="177"/>
      <c r="J57" s="178"/>
    </row>
    <row r="58" spans="2:10">
      <c r="B58" s="48">
        <v>43</v>
      </c>
      <c r="C58" s="58">
        <v>8184473</v>
      </c>
      <c r="D58" s="58" t="s">
        <v>97</v>
      </c>
      <c r="E58" s="58">
        <v>5</v>
      </c>
      <c r="F58" s="79" t="s">
        <v>93</v>
      </c>
      <c r="G58" s="190"/>
      <c r="H58" s="183"/>
      <c r="I58" s="177"/>
      <c r="J58" s="178"/>
    </row>
    <row r="59" spans="2:10">
      <c r="B59" s="48">
        <v>44</v>
      </c>
      <c r="C59" s="58">
        <v>8082956</v>
      </c>
      <c r="D59" s="58" t="s">
        <v>98</v>
      </c>
      <c r="E59" s="58">
        <v>3</v>
      </c>
      <c r="F59" s="79" t="s">
        <v>93</v>
      </c>
      <c r="G59" s="190"/>
      <c r="H59" s="183"/>
      <c r="I59" s="177"/>
      <c r="J59" s="178"/>
    </row>
    <row r="60" spans="2:10" ht="15.5">
      <c r="B60" s="216"/>
      <c r="C60" s="217"/>
      <c r="D60" s="217"/>
      <c r="E60" s="217"/>
      <c r="F60" s="217"/>
      <c r="G60" s="184"/>
      <c r="H60" s="196"/>
      <c r="I60" s="177"/>
      <c r="J60" s="179"/>
    </row>
    <row r="61" spans="2:10" ht="15.5">
      <c r="B61" s="87"/>
      <c r="C61" s="88"/>
      <c r="D61" s="88"/>
      <c r="E61" s="88"/>
      <c r="F61" s="88"/>
      <c r="G61" s="184"/>
      <c r="H61" s="197"/>
      <c r="I61" s="177"/>
      <c r="J61" s="178"/>
    </row>
    <row r="62" spans="2:10" ht="23.15" customHeight="1">
      <c r="B62" s="212" t="s">
        <v>236</v>
      </c>
      <c r="C62" s="213"/>
      <c r="D62" s="213"/>
      <c r="E62" s="213"/>
      <c r="F62" s="213"/>
      <c r="G62" s="182"/>
      <c r="H62" s="182"/>
      <c r="I62" s="177"/>
      <c r="J62" s="178"/>
    </row>
    <row r="63" spans="2:10">
      <c r="B63" s="48"/>
      <c r="C63" s="49" t="s">
        <v>2</v>
      </c>
      <c r="D63" s="49" t="s">
        <v>3</v>
      </c>
      <c r="E63" s="49" t="s">
        <v>100</v>
      </c>
      <c r="F63" s="80"/>
      <c r="G63" s="182"/>
      <c r="H63" s="182"/>
      <c r="I63" s="177"/>
      <c r="J63" s="178"/>
    </row>
    <row r="64" spans="2:10">
      <c r="B64" s="50">
        <v>45</v>
      </c>
      <c r="C64" s="57">
        <v>40011355</v>
      </c>
      <c r="D64" s="57" t="s">
        <v>103</v>
      </c>
      <c r="E64" s="57">
        <v>20</v>
      </c>
      <c r="F64" s="79" t="s">
        <v>102</v>
      </c>
      <c r="G64" s="190"/>
      <c r="H64" s="198"/>
      <c r="I64" s="177"/>
      <c r="J64" s="178"/>
    </row>
    <row r="65" spans="2:10">
      <c r="B65" s="50">
        <v>46</v>
      </c>
      <c r="C65" s="57">
        <v>40011354</v>
      </c>
      <c r="D65" s="57" t="s">
        <v>104</v>
      </c>
      <c r="E65" s="57">
        <v>20</v>
      </c>
      <c r="F65" s="79" t="s">
        <v>102</v>
      </c>
      <c r="G65" s="190"/>
      <c r="H65" s="198"/>
      <c r="I65" s="177"/>
      <c r="J65" s="178"/>
    </row>
    <row r="66" spans="2:10">
      <c r="B66" s="50">
        <v>47</v>
      </c>
      <c r="C66" s="57">
        <v>9319947</v>
      </c>
      <c r="D66" s="57" t="s">
        <v>105</v>
      </c>
      <c r="E66" s="57">
        <v>20</v>
      </c>
      <c r="F66" s="79" t="s">
        <v>102</v>
      </c>
      <c r="G66" s="190"/>
      <c r="H66" s="198"/>
      <c r="I66" s="177"/>
      <c r="J66" s="178"/>
    </row>
    <row r="67" spans="2:10">
      <c r="B67" s="50">
        <v>48</v>
      </c>
      <c r="C67" s="57">
        <v>8033548</v>
      </c>
      <c r="D67" s="57" t="s">
        <v>106</v>
      </c>
      <c r="E67" s="57">
        <v>20</v>
      </c>
      <c r="F67" s="79" t="s">
        <v>102</v>
      </c>
      <c r="G67" s="190"/>
      <c r="H67" s="198"/>
      <c r="I67" s="177"/>
      <c r="J67" s="178"/>
    </row>
    <row r="68" spans="2:10">
      <c r="B68" s="50">
        <v>49</v>
      </c>
      <c r="C68" s="57">
        <v>8341228</v>
      </c>
      <c r="D68" s="59" t="s">
        <v>108</v>
      </c>
      <c r="E68" s="57">
        <v>10</v>
      </c>
      <c r="F68" s="79" t="s">
        <v>102</v>
      </c>
      <c r="G68" s="190"/>
      <c r="H68" s="198"/>
      <c r="I68" s="177"/>
      <c r="J68" s="178"/>
    </row>
    <row r="69" spans="2:10">
      <c r="B69" s="50">
        <v>50</v>
      </c>
      <c r="C69" s="57">
        <v>8367712</v>
      </c>
      <c r="D69" s="59" t="s">
        <v>109</v>
      </c>
      <c r="E69" s="57">
        <v>10</v>
      </c>
      <c r="F69" s="79" t="s">
        <v>102</v>
      </c>
      <c r="G69" s="190"/>
      <c r="H69" s="198"/>
      <c r="I69" s="177"/>
      <c r="J69" s="178"/>
    </row>
    <row r="70" spans="2:10">
      <c r="B70" s="50">
        <v>51</v>
      </c>
      <c r="C70" s="58">
        <v>8277728</v>
      </c>
      <c r="D70" s="59" t="s">
        <v>110</v>
      </c>
      <c r="E70" s="57">
        <v>20</v>
      </c>
      <c r="F70" s="79" t="s">
        <v>102</v>
      </c>
      <c r="G70" s="190"/>
      <c r="H70" s="198"/>
      <c r="I70" s="177"/>
      <c r="J70" s="178"/>
    </row>
    <row r="71" spans="2:10">
      <c r="B71" s="50">
        <v>52</v>
      </c>
      <c r="C71" s="135">
        <v>8433087</v>
      </c>
      <c r="D71" s="136" t="s">
        <v>111</v>
      </c>
      <c r="E71" s="136">
        <v>20</v>
      </c>
      <c r="F71" s="137" t="s">
        <v>102</v>
      </c>
      <c r="G71" s="190"/>
      <c r="H71" s="198"/>
      <c r="I71" s="177"/>
      <c r="J71" s="178"/>
    </row>
    <row r="72" spans="2:10">
      <c r="B72" s="139"/>
      <c r="C72" s="126"/>
      <c r="D72" s="140"/>
      <c r="E72" s="140"/>
      <c r="F72" s="180"/>
      <c r="G72" s="199"/>
      <c r="H72" s="200"/>
      <c r="I72" s="177"/>
      <c r="J72" s="179"/>
    </row>
    <row r="73" spans="2:10" ht="15.5">
      <c r="B73" s="218"/>
      <c r="C73" s="218"/>
      <c r="D73" s="218"/>
      <c r="E73" s="218"/>
      <c r="F73" s="219"/>
      <c r="G73" s="184"/>
      <c r="H73" s="201"/>
      <c r="I73" s="177"/>
      <c r="J73" s="178"/>
    </row>
    <row r="74" spans="2:10" ht="25" customHeight="1">
      <c r="B74" s="212" t="s">
        <v>239</v>
      </c>
      <c r="C74" s="213"/>
      <c r="D74" s="213"/>
      <c r="E74" s="213"/>
      <c r="F74" s="213"/>
      <c r="G74" s="182"/>
      <c r="H74" s="182"/>
      <c r="I74" s="177"/>
      <c r="J74" s="178"/>
    </row>
    <row r="75" spans="2:10">
      <c r="B75" s="48"/>
      <c r="C75" s="49" t="s">
        <v>2</v>
      </c>
      <c r="D75" s="49" t="s">
        <v>3</v>
      </c>
      <c r="E75" s="49" t="s">
        <v>4</v>
      </c>
      <c r="F75" s="80"/>
      <c r="G75" s="182"/>
      <c r="H75" s="182"/>
      <c r="I75" s="177"/>
      <c r="J75" s="178"/>
    </row>
    <row r="76" spans="2:10">
      <c r="B76" s="48">
        <v>53</v>
      </c>
      <c r="C76" s="58" t="s">
        <v>116</v>
      </c>
      <c r="D76" s="58" t="s">
        <v>117</v>
      </c>
      <c r="E76" s="58">
        <v>24</v>
      </c>
      <c r="F76" s="80" t="s">
        <v>118</v>
      </c>
      <c r="G76" s="190"/>
      <c r="H76" s="190"/>
      <c r="I76" s="177"/>
      <c r="J76" s="178"/>
    </row>
    <row r="77" spans="2:10">
      <c r="B77" s="48">
        <v>54</v>
      </c>
      <c r="C77" s="57">
        <v>8055811</v>
      </c>
      <c r="D77" s="57" t="s">
        <v>119</v>
      </c>
      <c r="E77" s="57">
        <v>30</v>
      </c>
      <c r="F77" s="80" t="s">
        <v>120</v>
      </c>
      <c r="G77" s="190"/>
      <c r="H77" s="190"/>
      <c r="I77" s="177"/>
      <c r="J77" s="178"/>
    </row>
    <row r="78" spans="2:10">
      <c r="B78" s="48">
        <v>55</v>
      </c>
      <c r="C78" s="57" t="s">
        <v>124</v>
      </c>
      <c r="D78" s="60" t="s">
        <v>125</v>
      </c>
      <c r="E78" s="58">
        <v>50</v>
      </c>
      <c r="F78" s="80" t="s">
        <v>126</v>
      </c>
      <c r="G78" s="190"/>
      <c r="H78" s="190"/>
      <c r="I78" s="177"/>
      <c r="J78" s="178"/>
    </row>
    <row r="79" spans="2:10">
      <c r="B79" s="48">
        <v>56</v>
      </c>
      <c r="C79" s="57" t="s">
        <v>127</v>
      </c>
      <c r="D79" s="60" t="s">
        <v>128</v>
      </c>
      <c r="E79" s="58">
        <v>50</v>
      </c>
      <c r="F79" s="80" t="s">
        <v>126</v>
      </c>
      <c r="G79" s="190"/>
      <c r="H79" s="190"/>
      <c r="I79" s="177"/>
      <c r="J79" s="178"/>
    </row>
    <row r="80" spans="2:10">
      <c r="B80" s="48">
        <v>57</v>
      </c>
      <c r="C80" s="57" t="s">
        <v>133</v>
      </c>
      <c r="D80" s="58" t="s">
        <v>134</v>
      </c>
      <c r="E80" s="58">
        <v>20</v>
      </c>
      <c r="F80" s="80" t="s">
        <v>135</v>
      </c>
      <c r="G80" s="190"/>
      <c r="H80" s="190"/>
      <c r="I80" s="177"/>
      <c r="J80" s="178"/>
    </row>
    <row r="81" spans="2:10">
      <c r="B81" s="48">
        <v>58</v>
      </c>
      <c r="C81" s="58" t="s">
        <v>136</v>
      </c>
      <c r="D81" s="57" t="s">
        <v>137</v>
      </c>
      <c r="E81" s="57">
        <v>36</v>
      </c>
      <c r="F81" s="80" t="s">
        <v>138</v>
      </c>
      <c r="G81" s="190"/>
      <c r="H81" s="190"/>
      <c r="I81" s="177"/>
      <c r="J81" s="178"/>
    </row>
    <row r="82" spans="2:10">
      <c r="B82" s="48">
        <v>59</v>
      </c>
      <c r="C82" s="58" t="s">
        <v>139</v>
      </c>
      <c r="D82" s="57" t="s">
        <v>140</v>
      </c>
      <c r="E82" s="57">
        <v>72</v>
      </c>
      <c r="F82" s="80" t="s">
        <v>141</v>
      </c>
      <c r="G82" s="190"/>
      <c r="H82" s="190"/>
      <c r="I82" s="177"/>
      <c r="J82" s="178"/>
    </row>
    <row r="83" spans="2:10" ht="15.5">
      <c r="B83" s="129"/>
      <c r="C83" s="130"/>
      <c r="D83" s="130"/>
      <c r="E83" s="130"/>
      <c r="F83" s="143"/>
      <c r="G83" s="184"/>
      <c r="H83" s="202"/>
      <c r="I83" s="177"/>
      <c r="J83" s="179"/>
    </row>
    <row r="84" spans="2:10" ht="15.5">
      <c r="B84" s="210"/>
      <c r="C84" s="211"/>
      <c r="D84" s="211"/>
      <c r="E84" s="211"/>
      <c r="F84" s="211"/>
      <c r="G84" s="184"/>
      <c r="H84" s="201"/>
      <c r="I84" s="177"/>
      <c r="J84" s="178"/>
    </row>
    <row r="85" spans="2:10" ht="28" customHeight="1">
      <c r="B85" s="212" t="s">
        <v>240</v>
      </c>
      <c r="C85" s="213"/>
      <c r="D85" s="213"/>
      <c r="E85" s="213"/>
      <c r="F85" s="213"/>
      <c r="G85" s="182"/>
      <c r="H85" s="182"/>
      <c r="I85" s="177"/>
      <c r="J85" s="178"/>
    </row>
    <row r="86" spans="2:10">
      <c r="B86" s="48"/>
      <c r="C86" s="49" t="s">
        <v>2</v>
      </c>
      <c r="D86" s="49" t="s">
        <v>3</v>
      </c>
      <c r="E86" s="49" t="s">
        <v>4</v>
      </c>
      <c r="F86" s="80"/>
      <c r="G86" s="182"/>
      <c r="H86" s="182"/>
      <c r="I86" s="177"/>
      <c r="J86" s="178"/>
    </row>
    <row r="87" spans="2:10">
      <c r="B87" s="49">
        <v>60</v>
      </c>
      <c r="C87" s="58" t="s">
        <v>149</v>
      </c>
      <c r="D87" s="60" t="s">
        <v>150</v>
      </c>
      <c r="E87" s="58">
        <v>10</v>
      </c>
      <c r="F87" s="80" t="s">
        <v>151</v>
      </c>
      <c r="G87" s="190"/>
      <c r="H87" s="203"/>
      <c r="I87" s="177"/>
      <c r="J87" s="178"/>
    </row>
    <row r="88" spans="2:10">
      <c r="B88" s="48">
        <v>61</v>
      </c>
      <c r="C88" s="58">
        <v>592893</v>
      </c>
      <c r="D88" s="60" t="s">
        <v>152</v>
      </c>
      <c r="E88" s="58">
        <v>10</v>
      </c>
      <c r="F88" s="80" t="s">
        <v>151</v>
      </c>
      <c r="G88" s="190"/>
      <c r="H88" s="203"/>
      <c r="I88" s="177"/>
      <c r="J88" s="178"/>
    </row>
    <row r="89" spans="2:10">
      <c r="B89" s="48">
        <v>62</v>
      </c>
      <c r="C89" s="58" t="s">
        <v>153</v>
      </c>
      <c r="D89" s="60" t="s">
        <v>154</v>
      </c>
      <c r="E89" s="58">
        <v>10</v>
      </c>
      <c r="F89" s="80" t="s">
        <v>151</v>
      </c>
      <c r="G89" s="190"/>
      <c r="H89" s="203"/>
      <c r="I89" s="177"/>
      <c r="J89" s="178"/>
    </row>
    <row r="90" spans="2:10">
      <c r="B90" s="48">
        <v>63</v>
      </c>
      <c r="C90" s="58" t="s">
        <v>155</v>
      </c>
      <c r="D90" s="60" t="s">
        <v>156</v>
      </c>
      <c r="E90" s="58">
        <v>10</v>
      </c>
      <c r="F90" s="80" t="s">
        <v>151</v>
      </c>
      <c r="G90" s="190"/>
      <c r="H90" s="203"/>
      <c r="I90" s="177"/>
      <c r="J90" s="178"/>
    </row>
    <row r="91" spans="2:10">
      <c r="B91" s="48">
        <v>64</v>
      </c>
      <c r="C91" s="58">
        <v>566566</v>
      </c>
      <c r="D91" s="60" t="s">
        <v>157</v>
      </c>
      <c r="E91" s="58">
        <v>10</v>
      </c>
      <c r="F91" s="80" t="s">
        <v>151</v>
      </c>
      <c r="G91" s="190"/>
      <c r="H91" s="203"/>
      <c r="I91" s="177"/>
      <c r="J91" s="178"/>
    </row>
    <row r="92" spans="2:10">
      <c r="B92" s="48">
        <v>65</v>
      </c>
      <c r="C92" s="58" t="s">
        <v>158</v>
      </c>
      <c r="D92" s="60" t="s">
        <v>159</v>
      </c>
      <c r="E92" s="58">
        <v>10</v>
      </c>
      <c r="F92" s="80" t="s">
        <v>151</v>
      </c>
      <c r="G92" s="190"/>
      <c r="H92" s="203"/>
      <c r="I92" s="177"/>
      <c r="J92" s="178"/>
    </row>
    <row r="93" spans="2:10">
      <c r="B93" s="48">
        <v>66</v>
      </c>
      <c r="C93" s="58">
        <v>560728</v>
      </c>
      <c r="D93" s="60" t="s">
        <v>160</v>
      </c>
      <c r="E93" s="58">
        <v>10</v>
      </c>
      <c r="F93" s="80" t="s">
        <v>151</v>
      </c>
      <c r="G93" s="190"/>
      <c r="H93" s="203"/>
      <c r="I93" s="177"/>
      <c r="J93" s="178"/>
    </row>
    <row r="94" spans="2:10">
      <c r="B94" s="48">
        <v>67</v>
      </c>
      <c r="C94" s="58">
        <v>559555</v>
      </c>
      <c r="D94" s="60" t="s">
        <v>161</v>
      </c>
      <c r="E94" s="58">
        <v>10</v>
      </c>
      <c r="F94" s="80" t="s">
        <v>151</v>
      </c>
      <c r="G94" s="190"/>
      <c r="H94" s="203"/>
      <c r="I94" s="177"/>
      <c r="J94" s="178"/>
    </row>
    <row r="95" spans="2:10">
      <c r="B95" s="49">
        <v>68</v>
      </c>
      <c r="C95" s="58">
        <v>561084</v>
      </c>
      <c r="D95" s="60" t="s">
        <v>162</v>
      </c>
      <c r="E95" s="58">
        <v>10</v>
      </c>
      <c r="F95" s="80" t="s">
        <v>151</v>
      </c>
      <c r="G95" s="190"/>
      <c r="H95" s="203"/>
      <c r="I95" s="177"/>
      <c r="J95" s="178"/>
    </row>
    <row r="96" spans="2:10">
      <c r="B96" s="48">
        <v>69</v>
      </c>
      <c r="C96" s="58">
        <v>578886</v>
      </c>
      <c r="D96" s="60" t="s">
        <v>163</v>
      </c>
      <c r="E96" s="58">
        <v>10</v>
      </c>
      <c r="F96" s="80" t="s">
        <v>151</v>
      </c>
      <c r="G96" s="190"/>
      <c r="H96" s="203"/>
      <c r="I96" s="177"/>
      <c r="J96" s="178"/>
    </row>
    <row r="97" spans="2:10">
      <c r="B97" s="48">
        <v>70</v>
      </c>
      <c r="C97" s="58" t="s">
        <v>164</v>
      </c>
      <c r="D97" s="60" t="s">
        <v>165</v>
      </c>
      <c r="E97" s="58">
        <v>10</v>
      </c>
      <c r="F97" s="80" t="s">
        <v>151</v>
      </c>
      <c r="G97" s="190"/>
      <c r="H97" s="203"/>
      <c r="I97" s="177"/>
      <c r="J97" s="178"/>
    </row>
    <row r="98" spans="2:10">
      <c r="B98" s="48">
        <v>71</v>
      </c>
      <c r="C98" s="58">
        <v>562073</v>
      </c>
      <c r="D98" s="62" t="s">
        <v>166</v>
      </c>
      <c r="E98" s="58">
        <v>3</v>
      </c>
      <c r="F98" s="80" t="s">
        <v>151</v>
      </c>
      <c r="G98" s="190"/>
      <c r="H98" s="203"/>
      <c r="I98" s="177"/>
      <c r="J98" s="178"/>
    </row>
    <row r="99" spans="2:10">
      <c r="B99" s="48">
        <v>72</v>
      </c>
      <c r="C99" s="58">
        <v>567141</v>
      </c>
      <c r="D99" s="62" t="s">
        <v>167</v>
      </c>
      <c r="E99" s="58">
        <v>3</v>
      </c>
      <c r="F99" s="80" t="s">
        <v>151</v>
      </c>
      <c r="G99" s="190"/>
      <c r="H99" s="203"/>
      <c r="I99" s="177"/>
      <c r="J99" s="178"/>
    </row>
    <row r="100" spans="2:10">
      <c r="B100" s="48">
        <v>73</v>
      </c>
      <c r="C100" s="58">
        <v>558414</v>
      </c>
      <c r="D100" s="62" t="s">
        <v>168</v>
      </c>
      <c r="E100" s="58">
        <v>3</v>
      </c>
      <c r="F100" s="80" t="s">
        <v>151</v>
      </c>
      <c r="G100" s="190"/>
      <c r="H100" s="203"/>
      <c r="I100" s="177"/>
      <c r="J100" s="178"/>
    </row>
    <row r="101" spans="2:10">
      <c r="B101" s="48">
        <v>74</v>
      </c>
      <c r="C101" s="58">
        <v>558497</v>
      </c>
      <c r="D101" s="62" t="s">
        <v>169</v>
      </c>
      <c r="E101" s="58">
        <v>3</v>
      </c>
      <c r="F101" s="80" t="s">
        <v>151</v>
      </c>
      <c r="G101" s="190"/>
      <c r="H101" s="203"/>
      <c r="I101" s="177"/>
      <c r="J101" s="178"/>
    </row>
    <row r="102" spans="2:10">
      <c r="B102" s="48">
        <v>75</v>
      </c>
      <c r="C102" s="58">
        <v>562874</v>
      </c>
      <c r="D102" s="62" t="s">
        <v>170</v>
      </c>
      <c r="E102" s="58">
        <v>3</v>
      </c>
      <c r="F102" s="80" t="s">
        <v>151</v>
      </c>
      <c r="G102" s="190"/>
      <c r="H102" s="203"/>
      <c r="I102" s="177"/>
      <c r="J102" s="178"/>
    </row>
    <row r="103" spans="2:10">
      <c r="B103" s="48">
        <v>76</v>
      </c>
      <c r="C103" s="58">
        <v>556441</v>
      </c>
      <c r="D103" s="62" t="s">
        <v>172</v>
      </c>
      <c r="E103" s="58">
        <v>3</v>
      </c>
      <c r="F103" s="80" t="s">
        <v>151</v>
      </c>
      <c r="G103" s="190"/>
      <c r="H103" s="203"/>
      <c r="I103" s="177"/>
      <c r="J103" s="178"/>
    </row>
    <row r="104" spans="2:10">
      <c r="B104" s="48">
        <v>77</v>
      </c>
      <c r="C104" s="58">
        <v>559325</v>
      </c>
      <c r="D104" s="62" t="s">
        <v>173</v>
      </c>
      <c r="E104" s="58">
        <v>3</v>
      </c>
      <c r="F104" s="80" t="s">
        <v>151</v>
      </c>
      <c r="G104" s="190"/>
      <c r="H104" s="203"/>
      <c r="I104" s="177"/>
      <c r="J104" s="178"/>
    </row>
    <row r="105" spans="2:10">
      <c r="B105" s="48">
        <v>78</v>
      </c>
      <c r="C105" s="58">
        <v>559338</v>
      </c>
      <c r="D105" s="62" t="s">
        <v>174</v>
      </c>
      <c r="E105" s="58">
        <v>3</v>
      </c>
      <c r="F105" s="80" t="s">
        <v>151</v>
      </c>
      <c r="G105" s="190"/>
      <c r="H105" s="203"/>
      <c r="I105" s="177"/>
      <c r="J105" s="178"/>
    </row>
    <row r="106" spans="2:10">
      <c r="B106" s="48">
        <v>79</v>
      </c>
      <c r="C106" s="63">
        <v>560504</v>
      </c>
      <c r="D106" s="62" t="s">
        <v>175</v>
      </c>
      <c r="E106" s="58">
        <v>3</v>
      </c>
      <c r="F106" s="80" t="s">
        <v>151</v>
      </c>
      <c r="G106" s="190"/>
      <c r="H106" s="203"/>
      <c r="I106" s="177"/>
      <c r="J106" s="178"/>
    </row>
    <row r="107" spans="2:10">
      <c r="B107" s="48">
        <v>80</v>
      </c>
      <c r="C107" s="63">
        <v>502904</v>
      </c>
      <c r="D107" s="62" t="s">
        <v>176</v>
      </c>
      <c r="E107" s="58">
        <v>3</v>
      </c>
      <c r="F107" s="80" t="s">
        <v>151</v>
      </c>
      <c r="G107" s="190"/>
      <c r="H107" s="203"/>
      <c r="I107" s="177"/>
      <c r="J107" s="178"/>
    </row>
    <row r="108" spans="2:10">
      <c r="B108" s="48">
        <v>81</v>
      </c>
      <c r="C108" s="58">
        <v>567820</v>
      </c>
      <c r="D108" s="62" t="s">
        <v>177</v>
      </c>
      <c r="E108" s="58">
        <v>3</v>
      </c>
      <c r="F108" s="80" t="s">
        <v>151</v>
      </c>
      <c r="G108" s="190"/>
      <c r="H108" s="203"/>
      <c r="I108" s="177"/>
      <c r="J108" s="178"/>
    </row>
    <row r="109" spans="2:10">
      <c r="B109" s="48">
        <v>82</v>
      </c>
      <c r="C109" s="57">
        <v>8451213</v>
      </c>
      <c r="D109" s="57" t="s">
        <v>178</v>
      </c>
      <c r="E109" s="57">
        <v>20</v>
      </c>
      <c r="F109" s="80" t="s">
        <v>151</v>
      </c>
      <c r="G109" s="190"/>
      <c r="H109" s="203"/>
      <c r="I109" s="177"/>
      <c r="J109" s="178"/>
    </row>
    <row r="110" spans="2:10">
      <c r="B110" s="48">
        <v>83</v>
      </c>
      <c r="C110" s="58" t="s">
        <v>179</v>
      </c>
      <c r="D110" s="58" t="s">
        <v>180</v>
      </c>
      <c r="E110" s="58">
        <v>6</v>
      </c>
      <c r="F110" s="80" t="s">
        <v>181</v>
      </c>
      <c r="G110" s="190"/>
      <c r="H110" s="203"/>
      <c r="I110" s="177"/>
      <c r="J110" s="178"/>
    </row>
    <row r="111" spans="2:10" ht="15.5">
      <c r="B111" s="129"/>
      <c r="C111" s="130"/>
      <c r="D111" s="130"/>
      <c r="E111" s="130"/>
      <c r="F111" s="132"/>
      <c r="G111" s="199"/>
      <c r="H111" s="204"/>
      <c r="I111" s="177"/>
      <c r="J111" s="179"/>
    </row>
    <row r="112" spans="2:10" ht="15.5">
      <c r="B112" s="210"/>
      <c r="C112" s="211"/>
      <c r="D112" s="211"/>
      <c r="E112" s="211"/>
      <c r="F112" s="211"/>
      <c r="G112" s="184"/>
      <c r="H112" s="201"/>
      <c r="I112" s="177"/>
      <c r="J112" s="178"/>
    </row>
    <row r="113" spans="2:10" ht="27.65" customHeight="1">
      <c r="B113" s="212" t="s">
        <v>246</v>
      </c>
      <c r="C113" s="213"/>
      <c r="D113" s="213"/>
      <c r="E113" s="213"/>
      <c r="F113" s="213"/>
      <c r="G113" s="182"/>
      <c r="H113" s="182"/>
      <c r="I113" s="177"/>
      <c r="J113" s="178"/>
    </row>
    <row r="114" spans="2:10" ht="24" customHeight="1">
      <c r="B114" s="48"/>
      <c r="C114" s="49" t="s">
        <v>2</v>
      </c>
      <c r="D114" s="49" t="s">
        <v>3</v>
      </c>
      <c r="E114" s="49" t="s">
        <v>4</v>
      </c>
      <c r="F114" s="80"/>
      <c r="G114" s="182"/>
      <c r="H114" s="182"/>
      <c r="I114" s="177"/>
      <c r="J114" s="178"/>
    </row>
    <row r="115" spans="2:10">
      <c r="B115" s="49">
        <v>84</v>
      </c>
      <c r="C115" s="58">
        <v>8085260</v>
      </c>
      <c r="D115" s="60" t="s">
        <v>191</v>
      </c>
      <c r="E115" s="58">
        <v>100</v>
      </c>
      <c r="F115" s="80" t="s">
        <v>190</v>
      </c>
      <c r="G115" s="190"/>
      <c r="H115" s="205"/>
      <c r="I115" s="177"/>
      <c r="J115" s="178"/>
    </row>
    <row r="116" spans="2:10">
      <c r="B116" s="48">
        <v>85</v>
      </c>
      <c r="C116" s="57">
        <v>9320130</v>
      </c>
      <c r="D116" s="59" t="s">
        <v>192</v>
      </c>
      <c r="E116" s="58">
        <v>2</v>
      </c>
      <c r="F116" s="80" t="s">
        <v>190</v>
      </c>
      <c r="G116" s="190"/>
      <c r="H116" s="205"/>
      <c r="I116" s="177"/>
      <c r="J116" s="178"/>
    </row>
    <row r="117" spans="2:10">
      <c r="B117" s="48">
        <v>86</v>
      </c>
      <c r="C117" s="61">
        <v>9530407</v>
      </c>
      <c r="D117" s="62" t="s">
        <v>193</v>
      </c>
      <c r="E117" s="61">
        <v>5</v>
      </c>
      <c r="F117" s="80" t="s">
        <v>190</v>
      </c>
      <c r="G117" s="190"/>
      <c r="H117" s="205"/>
      <c r="I117" s="177"/>
      <c r="J117" s="178"/>
    </row>
    <row r="118" spans="2:10">
      <c r="B118" s="48">
        <v>87</v>
      </c>
      <c r="C118" s="61">
        <v>9530406</v>
      </c>
      <c r="D118" s="62" t="s">
        <v>194</v>
      </c>
      <c r="E118" s="61">
        <v>5</v>
      </c>
      <c r="F118" s="80" t="s">
        <v>190</v>
      </c>
      <c r="G118" s="190"/>
      <c r="H118" s="205"/>
      <c r="I118" s="177"/>
      <c r="J118" s="178"/>
    </row>
    <row r="119" spans="2:10">
      <c r="B119" s="48">
        <v>88</v>
      </c>
      <c r="C119" s="61">
        <v>9580723</v>
      </c>
      <c r="D119" s="61" t="s">
        <v>195</v>
      </c>
      <c r="E119" s="61">
        <v>20</v>
      </c>
      <c r="F119" s="80" t="s">
        <v>196</v>
      </c>
      <c r="G119" s="190"/>
      <c r="H119" s="205"/>
      <c r="I119" s="177"/>
      <c r="J119" s="178"/>
    </row>
    <row r="120" spans="2:10" s="124" customFormat="1">
      <c r="B120" s="48">
        <v>89</v>
      </c>
      <c r="C120" s="169">
        <v>40121149</v>
      </c>
      <c r="D120" s="170" t="s">
        <v>197</v>
      </c>
      <c r="E120" s="169">
        <v>5</v>
      </c>
      <c r="F120" s="79" t="s">
        <v>198</v>
      </c>
      <c r="G120" s="188"/>
      <c r="H120" s="206"/>
      <c r="I120" s="177"/>
      <c r="J120" s="178"/>
    </row>
    <row r="121" spans="2:10" ht="28">
      <c r="B121" s="48">
        <v>90</v>
      </c>
      <c r="C121" s="65">
        <v>40018698</v>
      </c>
      <c r="D121" s="66" t="s">
        <v>200</v>
      </c>
      <c r="E121" s="65">
        <v>16</v>
      </c>
      <c r="F121" s="80" t="s">
        <v>190</v>
      </c>
      <c r="G121" s="190"/>
      <c r="H121" s="205"/>
      <c r="I121" s="177"/>
      <c r="J121" s="178"/>
    </row>
    <row r="122" spans="2:10" ht="28">
      <c r="B122" s="48">
        <v>91</v>
      </c>
      <c r="C122" s="65">
        <v>40018699</v>
      </c>
      <c r="D122" s="66" t="s">
        <v>201</v>
      </c>
      <c r="E122" s="65">
        <v>16</v>
      </c>
      <c r="F122" s="80" t="s">
        <v>190</v>
      </c>
      <c r="G122" s="190"/>
      <c r="H122" s="205"/>
      <c r="I122" s="177"/>
      <c r="J122" s="178"/>
    </row>
    <row r="123" spans="2:10">
      <c r="B123" s="48">
        <v>92</v>
      </c>
      <c r="C123" s="58">
        <v>8352552</v>
      </c>
      <c r="D123" s="58" t="s">
        <v>204</v>
      </c>
      <c r="E123" s="58">
        <v>10</v>
      </c>
      <c r="F123" s="80" t="s">
        <v>190</v>
      </c>
      <c r="G123" s="190"/>
      <c r="H123" s="205"/>
      <c r="I123" s="177"/>
      <c r="J123" s="178"/>
    </row>
    <row r="124" spans="2:10">
      <c r="B124" s="48">
        <v>93</v>
      </c>
      <c r="C124" s="58">
        <v>8352551</v>
      </c>
      <c r="D124" s="58" t="s">
        <v>205</v>
      </c>
      <c r="E124" s="58">
        <v>10</v>
      </c>
      <c r="F124" s="80" t="s">
        <v>190</v>
      </c>
      <c r="G124" s="190"/>
      <c r="H124" s="205"/>
      <c r="I124" s="177"/>
      <c r="J124" s="178"/>
    </row>
    <row r="125" spans="2:10">
      <c r="B125" s="48">
        <v>94</v>
      </c>
      <c r="C125" s="57">
        <v>8479836</v>
      </c>
      <c r="D125" s="59" t="s">
        <v>206</v>
      </c>
      <c r="E125" s="58">
        <v>50</v>
      </c>
      <c r="F125" s="80" t="s">
        <v>190</v>
      </c>
      <c r="G125" s="190"/>
      <c r="H125" s="205"/>
      <c r="I125" s="177"/>
      <c r="J125" s="178"/>
    </row>
    <row r="126" spans="2:10">
      <c r="B126" s="48">
        <v>95</v>
      </c>
      <c r="C126" s="57">
        <v>9583686</v>
      </c>
      <c r="D126" s="59" t="s">
        <v>207</v>
      </c>
      <c r="E126" s="58">
        <v>50</v>
      </c>
      <c r="F126" s="80" t="s">
        <v>190</v>
      </c>
      <c r="G126" s="190"/>
      <c r="H126" s="205"/>
      <c r="I126" s="177"/>
      <c r="J126" s="178"/>
    </row>
    <row r="127" spans="2:10">
      <c r="B127" s="48">
        <v>96</v>
      </c>
      <c r="C127" s="57" t="s">
        <v>208</v>
      </c>
      <c r="D127" s="58" t="s">
        <v>209</v>
      </c>
      <c r="E127" s="58">
        <v>2</v>
      </c>
      <c r="F127" s="80" t="s">
        <v>190</v>
      </c>
      <c r="G127" s="190"/>
      <c r="H127" s="205"/>
      <c r="I127" s="177"/>
      <c r="J127" s="178"/>
    </row>
    <row r="128" spans="2:10">
      <c r="B128" s="48">
        <v>97</v>
      </c>
      <c r="C128" s="58">
        <v>8481374</v>
      </c>
      <c r="D128" s="58" t="s">
        <v>210</v>
      </c>
      <c r="E128" s="58">
        <v>3</v>
      </c>
      <c r="F128" s="80" t="s">
        <v>190</v>
      </c>
      <c r="G128" s="190"/>
      <c r="H128" s="205"/>
      <c r="I128" s="177"/>
      <c r="J128" s="178"/>
    </row>
    <row r="129" spans="2:10">
      <c r="B129" s="48">
        <v>98</v>
      </c>
      <c r="C129" s="58">
        <v>8323180</v>
      </c>
      <c r="D129" s="58" t="s">
        <v>211</v>
      </c>
      <c r="E129" s="58">
        <v>2</v>
      </c>
      <c r="F129" s="80" t="s">
        <v>190</v>
      </c>
      <c r="G129" s="190"/>
      <c r="H129" s="205"/>
      <c r="I129" s="177"/>
      <c r="J129" s="178"/>
    </row>
    <row r="130" spans="2:10">
      <c r="B130" s="48">
        <v>99</v>
      </c>
      <c r="C130" s="67">
        <v>8354118</v>
      </c>
      <c r="D130" s="68" t="s">
        <v>213</v>
      </c>
      <c r="E130" s="67">
        <v>8</v>
      </c>
      <c r="F130" s="80" t="s">
        <v>190</v>
      </c>
      <c r="G130" s="190"/>
      <c r="H130" s="205"/>
      <c r="I130" s="177"/>
      <c r="J130" s="178"/>
    </row>
    <row r="131" spans="2:10">
      <c r="B131" s="48">
        <v>100</v>
      </c>
      <c r="C131" s="67">
        <v>8136114</v>
      </c>
      <c r="D131" s="68" t="s">
        <v>214</v>
      </c>
      <c r="E131" s="67">
        <v>8</v>
      </c>
      <c r="F131" s="80" t="s">
        <v>190</v>
      </c>
      <c r="G131" s="190"/>
      <c r="H131" s="205"/>
      <c r="I131" s="177"/>
      <c r="J131" s="178"/>
    </row>
    <row r="132" spans="2:10">
      <c r="B132" s="48">
        <v>101</v>
      </c>
      <c r="C132" s="65">
        <v>9509180</v>
      </c>
      <c r="D132" s="66" t="s">
        <v>215</v>
      </c>
      <c r="E132" s="65">
        <v>16</v>
      </c>
      <c r="F132" s="80" t="s">
        <v>190</v>
      </c>
      <c r="G132" s="190"/>
      <c r="H132" s="205"/>
      <c r="I132" s="177"/>
      <c r="J132" s="178"/>
    </row>
    <row r="133" spans="2:10">
      <c r="B133" s="48">
        <v>102</v>
      </c>
      <c r="C133" s="67">
        <v>8268641</v>
      </c>
      <c r="D133" s="69" t="s">
        <v>216</v>
      </c>
      <c r="E133" s="65">
        <v>16</v>
      </c>
      <c r="F133" s="80" t="s">
        <v>190</v>
      </c>
      <c r="G133" s="190"/>
      <c r="H133" s="205"/>
      <c r="I133" s="177"/>
      <c r="J133" s="178"/>
    </row>
    <row r="134" spans="2:10">
      <c r="B134" s="48">
        <v>103</v>
      </c>
      <c r="C134" s="57">
        <v>9533163</v>
      </c>
      <c r="D134" s="59" t="s">
        <v>217</v>
      </c>
      <c r="E134" s="58">
        <v>32</v>
      </c>
      <c r="F134" s="80" t="s">
        <v>190</v>
      </c>
      <c r="G134" s="190"/>
      <c r="H134" s="205"/>
      <c r="I134" s="177"/>
      <c r="J134" s="178"/>
    </row>
    <row r="135" spans="2:10">
      <c r="B135" s="48">
        <v>104</v>
      </c>
      <c r="C135" s="57">
        <v>9318833</v>
      </c>
      <c r="D135" s="59" t="s">
        <v>218</v>
      </c>
      <c r="E135" s="58">
        <v>32</v>
      </c>
      <c r="F135" s="80" t="s">
        <v>190</v>
      </c>
      <c r="G135" s="190"/>
      <c r="H135" s="205"/>
      <c r="I135" s="177"/>
      <c r="J135" s="178"/>
    </row>
    <row r="136" spans="2:10">
      <c r="B136" s="48">
        <v>105</v>
      </c>
      <c r="C136" s="57">
        <v>40209209</v>
      </c>
      <c r="D136" s="59" t="s">
        <v>219</v>
      </c>
      <c r="E136" s="58">
        <v>20</v>
      </c>
      <c r="F136" s="80" t="s">
        <v>190</v>
      </c>
      <c r="G136" s="190"/>
      <c r="H136" s="205"/>
      <c r="I136" s="177"/>
      <c r="J136" s="178"/>
    </row>
    <row r="137" spans="2:10">
      <c r="B137" s="49">
        <v>106</v>
      </c>
      <c r="C137" s="58">
        <v>8478055</v>
      </c>
      <c r="D137" s="59" t="s">
        <v>220</v>
      </c>
      <c r="E137" s="58">
        <v>32</v>
      </c>
      <c r="F137" s="58" t="s">
        <v>190</v>
      </c>
      <c r="G137" s="190"/>
      <c r="H137" s="205"/>
      <c r="I137" s="177"/>
      <c r="J137" s="178"/>
    </row>
    <row r="138" spans="2:10">
      <c r="B138" s="139"/>
      <c r="C138" s="126"/>
      <c r="D138" s="126"/>
      <c r="E138" s="126"/>
      <c r="F138" s="126"/>
      <c r="G138" s="184"/>
      <c r="H138" s="184"/>
    </row>
    <row r="139" spans="2:10">
      <c r="B139" s="139"/>
      <c r="C139" s="126"/>
      <c r="D139" s="126"/>
      <c r="E139" s="126"/>
      <c r="F139" s="126"/>
      <c r="G139" s="184"/>
      <c r="H139" s="184"/>
    </row>
    <row r="142" spans="2:10">
      <c r="B142" s="208" t="s">
        <v>247</v>
      </c>
      <c r="C142" s="209"/>
      <c r="D142" s="209"/>
      <c r="E142" s="209"/>
      <c r="F142" s="209"/>
    </row>
    <row r="143" spans="2:10">
      <c r="B143" s="209"/>
      <c r="C143" s="209"/>
      <c r="D143" s="209"/>
      <c r="E143" s="209"/>
      <c r="F143" s="209"/>
    </row>
    <row r="144" spans="2:10">
      <c r="B144" s="209"/>
      <c r="C144" s="209"/>
      <c r="D144" s="209"/>
      <c r="E144" s="209"/>
      <c r="F144" s="209"/>
    </row>
    <row r="145" spans="2:6">
      <c r="B145" s="209"/>
      <c r="C145" s="209"/>
      <c r="D145" s="209"/>
      <c r="E145" s="209"/>
      <c r="F145" s="209"/>
    </row>
    <row r="146" spans="2:6">
      <c r="B146" s="209"/>
      <c r="C146" s="209"/>
      <c r="D146" s="209"/>
      <c r="E146" s="209"/>
      <c r="F146" s="209"/>
    </row>
    <row r="147" spans="2:6">
      <c r="B147" s="209"/>
      <c r="C147" s="209"/>
      <c r="D147" s="209"/>
      <c r="E147" s="209"/>
      <c r="F147" s="209"/>
    </row>
    <row r="148" spans="2:6">
      <c r="B148" s="209"/>
      <c r="C148" s="209"/>
      <c r="D148" s="209"/>
      <c r="E148" s="209"/>
      <c r="F148" s="209"/>
    </row>
    <row r="149" spans="2:6">
      <c r="B149" s="209"/>
      <c r="C149" s="209"/>
      <c r="D149" s="209"/>
      <c r="E149" s="209"/>
      <c r="F149" s="209"/>
    </row>
  </sheetData>
  <sheetProtection algorithmName="SHA-512" hashValue="Bwzb+fPhLjqiPNBxGIvuMXPKqiGZ6kBmEYNLHLEKNxnCF+JixYLEHPU+qZpb+0jeNGeqPCg00P94ojdbkzmVbw==" saltValue="l+oiT+Os0WO6xlvHJef5ZQ==" spinCount="100000" sheet="1" objects="1" scenarios="1"/>
  <mergeCells count="22">
    <mergeCell ref="B1:F2"/>
    <mergeCell ref="B3:F3"/>
    <mergeCell ref="B5:F5"/>
    <mergeCell ref="G5:H5"/>
    <mergeCell ref="I6:I7"/>
    <mergeCell ref="J6:J7"/>
    <mergeCell ref="B21:F21"/>
    <mergeCell ref="B22:F22"/>
    <mergeCell ref="B51:F51"/>
    <mergeCell ref="B85:F85"/>
    <mergeCell ref="B142:F149"/>
    <mergeCell ref="B112:F112"/>
    <mergeCell ref="B113:F113"/>
    <mergeCell ref="G3:G4"/>
    <mergeCell ref="H3:H4"/>
    <mergeCell ref="B52:F52"/>
    <mergeCell ref="B60:F60"/>
    <mergeCell ref="B62:F62"/>
    <mergeCell ref="B73:F73"/>
    <mergeCell ref="B74:F74"/>
    <mergeCell ref="B84:F84"/>
    <mergeCell ref="B6:F6"/>
  </mergeCells>
  <pageMargins left="0.23622047244094488" right="0.23622047244094488" top="0.3543307086614173" bottom="0.3543307086614173" header="0.31496062992125984" footer="0.31496062992125984"/>
  <pageSetup paperSize="9" scale="6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3336C-9CA9-4B8C-93A7-BE66451AC5F5}">
  <dimension ref="B1:L193"/>
  <sheetViews>
    <sheetView topLeftCell="B1" workbookViewId="0">
      <pane ySplit="4" topLeftCell="A140" activePane="bottomLeft" state="frozen"/>
      <selection pane="bottomLeft" activeCell="M38" sqref="M38"/>
    </sheetView>
  </sheetViews>
  <sheetFormatPr defaultColWidth="8.7265625" defaultRowHeight="14.5"/>
  <cols>
    <col min="1" max="1" width="4.81640625" style="45" customWidth="1"/>
    <col min="2" max="2" width="5.81640625" style="72" customWidth="1"/>
    <col min="3" max="3" width="14.54296875" style="45" customWidth="1"/>
    <col min="4" max="4" width="28.1796875" style="45" customWidth="1"/>
    <col min="5" max="5" width="8.81640625" style="45" bestFit="1" customWidth="1"/>
    <col min="6" max="6" width="19.54296875" style="45" customWidth="1"/>
    <col min="7" max="7" width="12.1796875" style="45" bestFit="1" customWidth="1"/>
    <col min="8" max="8" width="13.1796875" style="45" bestFit="1" customWidth="1"/>
    <col min="9" max="9" width="12.26953125" style="45" customWidth="1"/>
    <col min="10" max="10" width="11.81640625" style="45" bestFit="1" customWidth="1"/>
    <col min="11" max="11" width="14.54296875" style="45" customWidth="1"/>
    <col min="12" max="12" width="14.7265625" style="45" bestFit="1" customWidth="1"/>
    <col min="13" max="16384" width="8.7265625" style="45"/>
  </cols>
  <sheetData>
    <row r="1" spans="2:12">
      <c r="B1" s="221"/>
      <c r="C1" s="221"/>
      <c r="D1" s="221"/>
      <c r="E1" s="221"/>
      <c r="F1" s="221"/>
      <c r="G1" s="76"/>
      <c r="H1" s="76"/>
      <c r="I1" s="76"/>
      <c r="J1" s="76"/>
    </row>
    <row r="2" spans="2:12" ht="6.65" customHeight="1" thickBot="1">
      <c r="B2" s="221"/>
      <c r="C2" s="221"/>
      <c r="D2" s="221"/>
      <c r="E2" s="221"/>
      <c r="F2" s="221"/>
      <c r="G2" s="76"/>
      <c r="H2" s="76"/>
      <c r="I2" s="76"/>
      <c r="J2" s="76"/>
    </row>
    <row r="3" spans="2:12" ht="24" customHeight="1" thickBot="1">
      <c r="B3" s="230" t="s">
        <v>228</v>
      </c>
      <c r="C3" s="231"/>
      <c r="D3" s="231"/>
      <c r="E3" s="231"/>
      <c r="F3" s="231"/>
      <c r="G3" s="228" t="s">
        <v>223</v>
      </c>
      <c r="H3" s="229"/>
      <c r="I3" s="228" t="s">
        <v>225</v>
      </c>
      <c r="J3" s="229"/>
      <c r="K3" s="227" t="s">
        <v>224</v>
      </c>
      <c r="L3" s="227"/>
    </row>
    <row r="4" spans="2:12" s="47" customFormat="1" ht="21" customHeight="1" thickBot="1">
      <c r="B4" s="46" t="s">
        <v>1</v>
      </c>
      <c r="C4" s="46" t="s">
        <v>2</v>
      </c>
      <c r="D4" s="46" t="s">
        <v>3</v>
      </c>
      <c r="E4" s="46" t="s">
        <v>4</v>
      </c>
      <c r="F4" s="77" t="s">
        <v>221</v>
      </c>
      <c r="G4" s="96" t="s">
        <v>230</v>
      </c>
      <c r="H4" s="91" t="s">
        <v>231</v>
      </c>
      <c r="I4" s="95" t="s">
        <v>230</v>
      </c>
      <c r="J4" s="91" t="s">
        <v>231</v>
      </c>
      <c r="K4" s="96" t="s">
        <v>230</v>
      </c>
      <c r="L4" s="91" t="s">
        <v>231</v>
      </c>
    </row>
    <row r="5" spans="2:12" s="47" customFormat="1" ht="14.15" customHeight="1">
      <c r="B5" s="224"/>
      <c r="C5" s="225"/>
      <c r="D5" s="225"/>
      <c r="E5" s="225"/>
      <c r="F5" s="225"/>
      <c r="G5" s="97" t="s">
        <v>229</v>
      </c>
      <c r="H5" s="97"/>
      <c r="I5" s="97"/>
      <c r="J5" s="97"/>
      <c r="K5" s="97"/>
      <c r="L5" s="60"/>
    </row>
    <row r="6" spans="2:12" ht="20.5" customHeight="1">
      <c r="B6" s="212" t="s">
        <v>232</v>
      </c>
      <c r="C6" s="213"/>
      <c r="D6" s="213"/>
      <c r="E6" s="213"/>
      <c r="F6" s="213"/>
      <c r="G6" s="58"/>
      <c r="H6" s="58"/>
      <c r="I6" s="58"/>
      <c r="J6" s="58"/>
      <c r="K6" s="58"/>
      <c r="L6" s="58"/>
    </row>
    <row r="7" spans="2:12">
      <c r="B7" s="48" t="s">
        <v>1</v>
      </c>
      <c r="C7" s="49" t="s">
        <v>2</v>
      </c>
      <c r="D7" s="49" t="s">
        <v>3</v>
      </c>
      <c r="E7" s="49" t="s">
        <v>4</v>
      </c>
      <c r="F7" s="78"/>
      <c r="G7" s="58"/>
      <c r="H7" s="58"/>
      <c r="I7" s="58"/>
      <c r="J7" s="58"/>
      <c r="K7" s="58"/>
      <c r="L7" s="58"/>
    </row>
    <row r="8" spans="2:12">
      <c r="B8" s="50">
        <v>1</v>
      </c>
      <c r="C8" s="51" t="s">
        <v>5</v>
      </c>
      <c r="D8" s="52" t="s">
        <v>6</v>
      </c>
      <c r="E8" s="53">
        <v>2</v>
      </c>
      <c r="F8" s="79" t="s">
        <v>7</v>
      </c>
      <c r="G8" s="92">
        <v>4752</v>
      </c>
      <c r="H8" s="92">
        <f>+G8*E8</f>
        <v>9504</v>
      </c>
      <c r="I8" s="114">
        <v>5610.94</v>
      </c>
      <c r="J8" s="150">
        <v>11221.88</v>
      </c>
      <c r="K8" s="153">
        <v>4440.1500000000005</v>
      </c>
      <c r="L8" s="153">
        <v>8880.3000000000011</v>
      </c>
    </row>
    <row r="9" spans="2:12">
      <c r="B9" s="50">
        <v>2</v>
      </c>
      <c r="C9" s="53">
        <v>9324489</v>
      </c>
      <c r="D9" s="54" t="s">
        <v>8</v>
      </c>
      <c r="E9" s="55">
        <v>10</v>
      </c>
      <c r="F9" s="79" t="s">
        <v>7</v>
      </c>
      <c r="G9" s="92">
        <v>20.520000000000003</v>
      </c>
      <c r="H9" s="92">
        <f t="shared" ref="H9:H57" si="0">+G9*E9</f>
        <v>205.20000000000005</v>
      </c>
      <c r="I9" s="111">
        <v>17.989999999999998</v>
      </c>
      <c r="J9" s="151">
        <v>179.91</v>
      </c>
      <c r="K9" s="153">
        <v>29.484000000000002</v>
      </c>
      <c r="L9" s="153">
        <v>294.84000000000003</v>
      </c>
    </row>
    <row r="10" spans="2:12">
      <c r="B10" s="50">
        <v>3</v>
      </c>
      <c r="C10" s="53">
        <v>40094071</v>
      </c>
      <c r="D10" s="52" t="s">
        <v>9</v>
      </c>
      <c r="E10" s="53">
        <v>2</v>
      </c>
      <c r="F10" s="79" t="s">
        <v>10</v>
      </c>
      <c r="G10" s="92">
        <v>5130</v>
      </c>
      <c r="H10" s="92">
        <f t="shared" si="0"/>
        <v>10260</v>
      </c>
      <c r="I10" s="114">
        <v>8795.6299999999992</v>
      </c>
      <c r="J10" s="150">
        <v>17591.27</v>
      </c>
      <c r="K10" s="153">
        <v>1053</v>
      </c>
      <c r="L10" s="153">
        <v>2106</v>
      </c>
    </row>
    <row r="11" spans="2:12">
      <c r="B11" s="50">
        <v>4</v>
      </c>
      <c r="C11" s="55">
        <v>8479534</v>
      </c>
      <c r="D11" s="56" t="s">
        <v>11</v>
      </c>
      <c r="E11" s="55">
        <v>30</v>
      </c>
      <c r="F11" s="79" t="s">
        <v>12</v>
      </c>
      <c r="G11" s="92">
        <v>15.379200000000003</v>
      </c>
      <c r="H11" s="92">
        <f t="shared" si="0"/>
        <v>461.37600000000009</v>
      </c>
      <c r="I11" s="111">
        <v>0</v>
      </c>
      <c r="J11" s="151">
        <v>0</v>
      </c>
      <c r="K11" s="154">
        <v>0</v>
      </c>
      <c r="L11" s="154">
        <v>0</v>
      </c>
    </row>
    <row r="12" spans="2:12">
      <c r="B12" s="50">
        <v>5</v>
      </c>
      <c r="C12" s="55">
        <v>8479602</v>
      </c>
      <c r="D12" s="56" t="s">
        <v>13</v>
      </c>
      <c r="E12" s="55">
        <v>50</v>
      </c>
      <c r="F12" s="79" t="s">
        <v>12</v>
      </c>
      <c r="G12" s="92">
        <v>12.679200000000003</v>
      </c>
      <c r="H12" s="92">
        <f t="shared" si="0"/>
        <v>633.96000000000015</v>
      </c>
      <c r="I12" s="111">
        <v>80.37</v>
      </c>
      <c r="J12" s="150">
        <v>4018.5</v>
      </c>
      <c r="K12" s="153">
        <v>18.468</v>
      </c>
      <c r="L12" s="153">
        <v>923.4</v>
      </c>
    </row>
    <row r="13" spans="2:12">
      <c r="B13" s="50">
        <v>6</v>
      </c>
      <c r="C13" s="55">
        <v>8479603</v>
      </c>
      <c r="D13" s="56" t="s">
        <v>14</v>
      </c>
      <c r="E13" s="55">
        <v>50</v>
      </c>
      <c r="F13" s="79" t="s">
        <v>12</v>
      </c>
      <c r="G13" s="92">
        <v>13.975200000000001</v>
      </c>
      <c r="H13" s="92">
        <f t="shared" si="0"/>
        <v>698.76</v>
      </c>
      <c r="I13" s="111">
        <v>74.78</v>
      </c>
      <c r="J13" s="150">
        <v>3738.84</v>
      </c>
      <c r="K13" s="153">
        <v>20.358000000000001</v>
      </c>
      <c r="L13" s="153">
        <v>1017.9</v>
      </c>
    </row>
    <row r="14" spans="2:12">
      <c r="B14" s="50">
        <v>7</v>
      </c>
      <c r="C14" s="55">
        <v>8479541</v>
      </c>
      <c r="D14" s="56" t="s">
        <v>15</v>
      </c>
      <c r="E14" s="55">
        <v>50</v>
      </c>
      <c r="F14" s="79" t="s">
        <v>12</v>
      </c>
      <c r="G14" s="92">
        <v>145.80000000000001</v>
      </c>
      <c r="H14" s="92">
        <f t="shared" si="0"/>
        <v>7290.0000000000009</v>
      </c>
      <c r="I14" s="115">
        <v>0</v>
      </c>
      <c r="J14" s="152">
        <v>0</v>
      </c>
      <c r="K14" s="154">
        <v>0</v>
      </c>
      <c r="L14" s="154">
        <v>0</v>
      </c>
    </row>
    <row r="15" spans="2:12">
      <c r="B15" s="50">
        <v>8</v>
      </c>
      <c r="C15" s="55">
        <v>8479598</v>
      </c>
      <c r="D15" s="56" t="s">
        <v>16</v>
      </c>
      <c r="E15" s="55">
        <v>50</v>
      </c>
      <c r="F15" s="79" t="s">
        <v>12</v>
      </c>
      <c r="G15" s="92">
        <v>9.007200000000001</v>
      </c>
      <c r="H15" s="92">
        <f t="shared" si="0"/>
        <v>450.36000000000007</v>
      </c>
      <c r="I15" s="111">
        <v>12.02</v>
      </c>
      <c r="J15" s="151">
        <v>601.16999999999996</v>
      </c>
      <c r="K15" s="153">
        <v>22.990500000000004</v>
      </c>
      <c r="L15" s="153">
        <v>1149.5250000000003</v>
      </c>
    </row>
    <row r="16" spans="2:12">
      <c r="B16" s="50">
        <v>9</v>
      </c>
      <c r="C16" s="53">
        <v>8272143</v>
      </c>
      <c r="D16" s="56" t="s">
        <v>17</v>
      </c>
      <c r="E16" s="55">
        <v>50</v>
      </c>
      <c r="F16" s="79" t="s">
        <v>18</v>
      </c>
      <c r="G16" s="92">
        <v>9.7848000000000024</v>
      </c>
      <c r="H16" s="92">
        <f>+G16*E16</f>
        <v>489.24000000000012</v>
      </c>
      <c r="I16" s="111">
        <v>54.31</v>
      </c>
      <c r="J16" s="150">
        <v>2715.52</v>
      </c>
      <c r="K16" s="153">
        <v>12.231000000000002</v>
      </c>
      <c r="L16" s="153">
        <v>611.55000000000007</v>
      </c>
    </row>
    <row r="17" spans="2:12">
      <c r="B17" s="50">
        <v>10</v>
      </c>
      <c r="C17" s="53">
        <v>8231594</v>
      </c>
      <c r="D17" s="53" t="s">
        <v>19</v>
      </c>
      <c r="E17" s="55">
        <v>10</v>
      </c>
      <c r="F17" s="79" t="s">
        <v>20</v>
      </c>
      <c r="G17" s="92">
        <v>164.70000000000002</v>
      </c>
      <c r="H17" s="92">
        <f t="shared" si="0"/>
        <v>1647.0000000000002</v>
      </c>
      <c r="I17" s="111">
        <v>265.58</v>
      </c>
      <c r="J17" s="150">
        <v>2655.84</v>
      </c>
      <c r="K17" s="153">
        <v>343.93950000000001</v>
      </c>
      <c r="L17" s="153">
        <v>3439.395</v>
      </c>
    </row>
    <row r="18" spans="2:12">
      <c r="B18" s="50">
        <v>11</v>
      </c>
      <c r="C18" s="53">
        <v>8232099</v>
      </c>
      <c r="D18" s="53" t="s">
        <v>21</v>
      </c>
      <c r="E18" s="55">
        <v>10</v>
      </c>
      <c r="F18" s="79" t="s">
        <v>22</v>
      </c>
      <c r="G18" s="92">
        <v>226.39500000000001</v>
      </c>
      <c r="H18" s="92">
        <f t="shared" si="0"/>
        <v>2263.9500000000003</v>
      </c>
      <c r="I18" s="111">
        <v>211.61</v>
      </c>
      <c r="J18" s="150">
        <v>2116.13</v>
      </c>
      <c r="K18" s="153">
        <v>227.01600000000002</v>
      </c>
      <c r="L18" s="153">
        <v>2270.1600000000003</v>
      </c>
    </row>
    <row r="19" spans="2:12" ht="29">
      <c r="B19" s="50">
        <v>12</v>
      </c>
      <c r="C19" s="57">
        <v>271549</v>
      </c>
      <c r="D19" s="59" t="s">
        <v>23</v>
      </c>
      <c r="E19" s="57">
        <v>10</v>
      </c>
      <c r="F19" s="80" t="s">
        <v>24</v>
      </c>
      <c r="G19" s="92">
        <v>4.9464000000000006</v>
      </c>
      <c r="H19" s="92">
        <f t="shared" si="0"/>
        <v>49.464000000000006</v>
      </c>
      <c r="I19" s="111">
        <v>5.7</v>
      </c>
      <c r="J19" s="151">
        <v>57</v>
      </c>
      <c r="K19" s="153">
        <v>10.530000000000001</v>
      </c>
      <c r="L19" s="153">
        <v>105.30000000000001</v>
      </c>
    </row>
    <row r="20" spans="2:12" ht="43.5">
      <c r="B20" s="50">
        <v>13</v>
      </c>
      <c r="C20" s="53" t="s">
        <v>25</v>
      </c>
      <c r="D20" s="55" t="s">
        <v>26</v>
      </c>
      <c r="E20" s="55" t="s">
        <v>27</v>
      </c>
      <c r="F20" s="81" t="s">
        <v>28</v>
      </c>
      <c r="G20" s="92">
        <v>3.456</v>
      </c>
      <c r="H20" s="92">
        <v>1730</v>
      </c>
      <c r="I20" s="111">
        <v>8.67</v>
      </c>
      <c r="J20" s="114">
        <v>4336.51</v>
      </c>
      <c r="K20" s="149">
        <v>0</v>
      </c>
      <c r="L20" s="149">
        <v>0</v>
      </c>
    </row>
    <row r="21" spans="2:12" ht="29">
      <c r="B21" s="50">
        <v>14</v>
      </c>
      <c r="C21" s="57">
        <v>9087321</v>
      </c>
      <c r="D21" s="59" t="s">
        <v>29</v>
      </c>
      <c r="E21" s="58">
        <v>5</v>
      </c>
      <c r="F21" s="80" t="s">
        <v>30</v>
      </c>
      <c r="G21" s="92">
        <v>41.31</v>
      </c>
      <c r="H21" s="92">
        <f t="shared" si="0"/>
        <v>206.55</v>
      </c>
      <c r="I21" s="111">
        <v>89.06</v>
      </c>
      <c r="J21" s="111">
        <v>445.31</v>
      </c>
      <c r="K21" s="82">
        <v>59.481000000000009</v>
      </c>
      <c r="L21" s="82">
        <v>297.40500000000003</v>
      </c>
    </row>
    <row r="22" spans="2:12">
      <c r="B22" s="50">
        <v>15</v>
      </c>
      <c r="C22" s="57" t="s">
        <v>31</v>
      </c>
      <c r="D22" s="57" t="s">
        <v>32</v>
      </c>
      <c r="E22" s="58">
        <v>8</v>
      </c>
      <c r="F22" s="80" t="s">
        <v>33</v>
      </c>
      <c r="G22" s="92">
        <v>518.40000000000009</v>
      </c>
      <c r="H22" s="113">
        <f t="shared" si="0"/>
        <v>4147.2000000000007</v>
      </c>
      <c r="I22" s="116">
        <v>537.94000000000005</v>
      </c>
      <c r="J22" s="117">
        <v>4303.5</v>
      </c>
      <c r="K22" s="82">
        <v>982.80000000000007</v>
      </c>
      <c r="L22" s="82">
        <v>7862.4000000000005</v>
      </c>
    </row>
    <row r="23" spans="2:12" ht="27" customHeight="1">
      <c r="B23" s="73"/>
      <c r="C23" s="131"/>
      <c r="D23" s="131"/>
      <c r="E23" s="130"/>
      <c r="F23" s="132" t="s">
        <v>226</v>
      </c>
      <c r="G23" s="126"/>
      <c r="H23" s="155">
        <f>SUM(H8:H22)</f>
        <v>40037.06</v>
      </c>
      <c r="I23" s="156"/>
      <c r="J23" s="156"/>
      <c r="K23" s="126"/>
      <c r="L23" s="126"/>
    </row>
    <row r="24" spans="2:12" ht="15.65" customHeight="1">
      <c r="B24" s="210" t="s">
        <v>227</v>
      </c>
      <c r="C24" s="211"/>
      <c r="D24" s="211"/>
      <c r="E24" s="211"/>
      <c r="F24" s="211"/>
      <c r="G24" s="126"/>
      <c r="H24" s="157"/>
      <c r="I24" s="156"/>
      <c r="J24" s="156"/>
      <c r="K24" s="126"/>
      <c r="L24" s="126"/>
    </row>
    <row r="25" spans="2:12" ht="22" customHeight="1">
      <c r="B25" s="212" t="s">
        <v>234</v>
      </c>
      <c r="C25" s="213"/>
      <c r="D25" s="213"/>
      <c r="E25" s="213"/>
      <c r="F25" s="213"/>
      <c r="G25" s="58"/>
      <c r="H25" s="92"/>
      <c r="I25" s="118"/>
      <c r="J25" s="118"/>
      <c r="K25" s="58"/>
      <c r="L25" s="58"/>
    </row>
    <row r="26" spans="2:12" ht="21.65" customHeight="1">
      <c r="B26" s="48"/>
      <c r="C26" s="49" t="s">
        <v>2</v>
      </c>
      <c r="D26" s="49" t="s">
        <v>3</v>
      </c>
      <c r="E26" s="49" t="s">
        <v>4</v>
      </c>
      <c r="F26" s="80"/>
      <c r="G26" s="58"/>
      <c r="H26" s="92"/>
      <c r="I26" s="119"/>
      <c r="J26" s="119"/>
      <c r="K26" s="58"/>
      <c r="L26" s="58"/>
    </row>
    <row r="27" spans="2:12" ht="29">
      <c r="B27" s="48">
        <v>16</v>
      </c>
      <c r="C27" s="59" t="s">
        <v>35</v>
      </c>
      <c r="D27" s="59" t="s">
        <v>36</v>
      </c>
      <c r="E27" s="57">
        <v>50</v>
      </c>
      <c r="F27" s="80" t="s">
        <v>37</v>
      </c>
      <c r="G27" s="93">
        <v>157.24800000000002</v>
      </c>
      <c r="H27" s="92">
        <f>+G27*E27</f>
        <v>7862.4000000000005</v>
      </c>
      <c r="I27" s="111">
        <v>118.2</v>
      </c>
      <c r="J27" s="150">
        <v>5910.19</v>
      </c>
      <c r="K27" s="153">
        <v>121.09500000000001</v>
      </c>
      <c r="L27" s="153">
        <v>6054.7500000000009</v>
      </c>
    </row>
    <row r="28" spans="2:12">
      <c r="B28" s="48">
        <v>17</v>
      </c>
      <c r="C28" s="57">
        <v>8368469</v>
      </c>
      <c r="D28" s="59" t="s">
        <v>38</v>
      </c>
      <c r="E28" s="57">
        <v>50</v>
      </c>
      <c r="F28" s="80" t="s">
        <v>37</v>
      </c>
      <c r="G28" s="93">
        <v>94.651200000000017</v>
      </c>
      <c r="H28" s="92">
        <f t="shared" si="0"/>
        <v>4732.5600000000013</v>
      </c>
      <c r="I28" s="111">
        <v>261.89999999999998</v>
      </c>
      <c r="J28" s="150">
        <v>13094.86</v>
      </c>
      <c r="K28" s="153">
        <v>151.49700000000001</v>
      </c>
      <c r="L28" s="153">
        <v>4544.9100000000008</v>
      </c>
    </row>
    <row r="29" spans="2:12">
      <c r="B29" s="48">
        <v>18</v>
      </c>
      <c r="C29" s="57">
        <v>8368467</v>
      </c>
      <c r="D29" s="59" t="s">
        <v>39</v>
      </c>
      <c r="E29" s="57">
        <v>50</v>
      </c>
      <c r="F29" s="80" t="s">
        <v>37</v>
      </c>
      <c r="G29" s="93">
        <v>94.651200000000017</v>
      </c>
      <c r="H29" s="92">
        <f t="shared" si="0"/>
        <v>4732.5600000000013</v>
      </c>
      <c r="I29" s="111">
        <v>251.8</v>
      </c>
      <c r="J29" s="150">
        <v>12589.88</v>
      </c>
      <c r="K29" s="153">
        <v>151.49700000000001</v>
      </c>
      <c r="L29" s="153">
        <v>4544.9100000000008</v>
      </c>
    </row>
    <row r="30" spans="2:12" s="124" customFormat="1">
      <c r="B30" s="50">
        <v>19</v>
      </c>
      <c r="C30" s="53" t="s">
        <v>40</v>
      </c>
      <c r="D30" s="53" t="s">
        <v>41</v>
      </c>
      <c r="E30" s="53" t="s">
        <v>42</v>
      </c>
      <c r="F30" s="79" t="s">
        <v>37</v>
      </c>
      <c r="G30" s="121">
        <v>2473.2648000000004</v>
      </c>
      <c r="H30" s="122">
        <f>+G30*4</f>
        <v>9893.0592000000015</v>
      </c>
      <c r="I30" s="123">
        <v>506.17</v>
      </c>
      <c r="J30" s="158">
        <v>2024.7</v>
      </c>
      <c r="K30" s="153">
        <v>1053</v>
      </c>
      <c r="L30" s="153">
        <v>4212</v>
      </c>
    </row>
    <row r="31" spans="2:12">
      <c r="B31" s="48">
        <v>20</v>
      </c>
      <c r="C31" s="58" t="s">
        <v>43</v>
      </c>
      <c r="D31" s="58" t="s">
        <v>44</v>
      </c>
      <c r="E31" s="58">
        <v>5</v>
      </c>
      <c r="F31" s="80" t="s">
        <v>45</v>
      </c>
      <c r="G31" s="93">
        <v>949.29975000000013</v>
      </c>
      <c r="H31" s="92">
        <f t="shared" si="0"/>
        <v>4746.4987500000007</v>
      </c>
      <c r="I31" s="111">
        <v>785.91</v>
      </c>
      <c r="J31" s="150">
        <v>3929.53</v>
      </c>
      <c r="K31" s="154">
        <v>0</v>
      </c>
      <c r="L31" s="154">
        <v>0</v>
      </c>
    </row>
    <row r="32" spans="2:12">
      <c r="B32" s="48">
        <v>21</v>
      </c>
      <c r="C32" s="58" t="s">
        <v>46</v>
      </c>
      <c r="D32" s="58" t="s">
        <v>47</v>
      </c>
      <c r="E32" s="58">
        <v>5</v>
      </c>
      <c r="F32" s="80" t="s">
        <v>45</v>
      </c>
      <c r="G32" s="93">
        <v>1062.963</v>
      </c>
      <c r="H32" s="92">
        <f t="shared" si="0"/>
        <v>5314.8149999999996</v>
      </c>
      <c r="I32" s="111">
        <v>880.01</v>
      </c>
      <c r="J32" s="150">
        <v>4400.04</v>
      </c>
      <c r="K32" s="154">
        <v>0</v>
      </c>
      <c r="L32" s="154">
        <v>0</v>
      </c>
    </row>
    <row r="33" spans="2:12">
      <c r="B33" s="48">
        <v>22</v>
      </c>
      <c r="C33" s="58" t="s">
        <v>48</v>
      </c>
      <c r="D33" s="58" t="s">
        <v>49</v>
      </c>
      <c r="E33" s="58">
        <v>5</v>
      </c>
      <c r="F33" s="80" t="s">
        <v>50</v>
      </c>
      <c r="G33" s="93">
        <v>314.60400000000004</v>
      </c>
      <c r="H33" s="92">
        <f t="shared" si="0"/>
        <v>1573.0200000000002</v>
      </c>
      <c r="I33" s="111">
        <v>260.45</v>
      </c>
      <c r="J33" s="150">
        <v>1302.27</v>
      </c>
      <c r="K33" s="153">
        <v>2926.9485000000004</v>
      </c>
      <c r="L33" s="153">
        <v>14634.742500000002</v>
      </c>
    </row>
    <row r="34" spans="2:12">
      <c r="B34" s="48">
        <v>23</v>
      </c>
      <c r="C34" s="53" t="s">
        <v>51</v>
      </c>
      <c r="D34" s="53" t="s">
        <v>52</v>
      </c>
      <c r="E34" s="53">
        <v>20</v>
      </c>
      <c r="F34" s="79" t="s">
        <v>50</v>
      </c>
      <c r="G34" s="93">
        <v>534.70125000000007</v>
      </c>
      <c r="H34" s="92">
        <f t="shared" si="0"/>
        <v>10694.025000000001</v>
      </c>
      <c r="I34" s="111">
        <v>442.66</v>
      </c>
      <c r="J34" s="150">
        <v>8853.17</v>
      </c>
      <c r="K34" s="154">
        <v>0</v>
      </c>
      <c r="L34" s="154">
        <v>0</v>
      </c>
    </row>
    <row r="35" spans="2:12">
      <c r="B35" s="48">
        <v>24</v>
      </c>
      <c r="C35" s="58" t="s">
        <v>53</v>
      </c>
      <c r="D35" s="58" t="s">
        <v>54</v>
      </c>
      <c r="E35" s="58">
        <v>20</v>
      </c>
      <c r="F35" s="80" t="s">
        <v>50</v>
      </c>
      <c r="G35" s="93">
        <v>534.70125000000007</v>
      </c>
      <c r="H35" s="92">
        <f t="shared" si="0"/>
        <v>10694.025000000001</v>
      </c>
      <c r="I35" s="111">
        <v>552.19000000000005</v>
      </c>
      <c r="J35" s="150">
        <v>11043.75</v>
      </c>
      <c r="K35" s="154">
        <v>0</v>
      </c>
      <c r="L35" s="154">
        <v>0</v>
      </c>
    </row>
    <row r="36" spans="2:12">
      <c r="B36" s="48">
        <v>25</v>
      </c>
      <c r="C36" s="58" t="s">
        <v>55</v>
      </c>
      <c r="D36" s="58" t="s">
        <v>56</v>
      </c>
      <c r="E36" s="58">
        <v>10</v>
      </c>
      <c r="F36" s="80" t="s">
        <v>45</v>
      </c>
      <c r="G36" s="93">
        <v>1131.8940000000002</v>
      </c>
      <c r="H36" s="92">
        <f t="shared" si="0"/>
        <v>11318.940000000002</v>
      </c>
      <c r="I36" s="111">
        <v>937.08</v>
      </c>
      <c r="J36" s="150">
        <v>9370.7999999999993</v>
      </c>
      <c r="K36" s="153">
        <v>180.50850000000003</v>
      </c>
      <c r="L36" s="153">
        <v>1805.0850000000003</v>
      </c>
    </row>
    <row r="37" spans="2:12">
      <c r="B37" s="48">
        <v>26</v>
      </c>
      <c r="C37" s="58" t="s">
        <v>57</v>
      </c>
      <c r="D37" s="58" t="s">
        <v>58</v>
      </c>
      <c r="E37" s="58">
        <v>5</v>
      </c>
      <c r="F37" s="80" t="s">
        <v>45</v>
      </c>
      <c r="G37" s="93">
        <v>2282.904</v>
      </c>
      <c r="H37" s="92">
        <f t="shared" si="0"/>
        <v>11414.52</v>
      </c>
      <c r="I37" s="114">
        <v>1889.75</v>
      </c>
      <c r="J37" s="150">
        <v>9448.73</v>
      </c>
      <c r="K37" s="153">
        <v>2206.2915000000003</v>
      </c>
      <c r="L37" s="153">
        <v>8825.1660000000011</v>
      </c>
    </row>
    <row r="38" spans="2:12">
      <c r="B38" s="48">
        <v>27</v>
      </c>
      <c r="C38" s="58" t="s">
        <v>59</v>
      </c>
      <c r="D38" s="58" t="s">
        <v>60</v>
      </c>
      <c r="E38" s="58">
        <v>20</v>
      </c>
      <c r="F38" s="80" t="s">
        <v>45</v>
      </c>
      <c r="G38" s="93">
        <v>1531.8315000000002</v>
      </c>
      <c r="H38" s="92">
        <f t="shared" si="0"/>
        <v>30636.630000000005</v>
      </c>
      <c r="I38" s="114">
        <v>1268.18</v>
      </c>
      <c r="J38" s="150">
        <v>25363.58</v>
      </c>
      <c r="K38" s="153">
        <v>732.79349999999999</v>
      </c>
      <c r="L38" s="153">
        <v>14655.869999999999</v>
      </c>
    </row>
    <row r="39" spans="2:12">
      <c r="B39" s="48">
        <v>28</v>
      </c>
      <c r="C39" s="58" t="s">
        <v>61</v>
      </c>
      <c r="D39" s="58" t="s">
        <v>62</v>
      </c>
      <c r="E39" s="58">
        <v>20</v>
      </c>
      <c r="F39" s="80" t="s">
        <v>45</v>
      </c>
      <c r="G39" s="93">
        <v>1359.11925</v>
      </c>
      <c r="H39" s="92">
        <f t="shared" si="0"/>
        <v>27182.384999999998</v>
      </c>
      <c r="I39" s="120">
        <v>1125.2</v>
      </c>
      <c r="J39" s="158">
        <v>22503.96</v>
      </c>
      <c r="K39" s="153">
        <v>752.3415</v>
      </c>
      <c r="L39" s="153">
        <v>15046.83</v>
      </c>
    </row>
    <row r="40" spans="2:12">
      <c r="B40" s="48">
        <v>29</v>
      </c>
      <c r="C40" s="57">
        <v>8498335</v>
      </c>
      <c r="D40" s="60" t="s">
        <v>63</v>
      </c>
      <c r="E40" s="58">
        <v>10</v>
      </c>
      <c r="F40" s="80" t="s">
        <v>50</v>
      </c>
      <c r="G40" s="94">
        <v>1921.9680000000003</v>
      </c>
      <c r="H40" s="92">
        <f t="shared" si="0"/>
        <v>19219.680000000004</v>
      </c>
      <c r="I40" s="115">
        <v>0</v>
      </c>
      <c r="J40" s="152">
        <v>0</v>
      </c>
      <c r="K40" s="153">
        <v>984.55499999999995</v>
      </c>
      <c r="L40" s="153">
        <v>9845.5499999999993</v>
      </c>
    </row>
    <row r="41" spans="2:12" ht="29">
      <c r="B41" s="48">
        <v>30</v>
      </c>
      <c r="C41" s="58" t="s">
        <v>64</v>
      </c>
      <c r="D41" s="59" t="s">
        <v>65</v>
      </c>
      <c r="E41" s="57" t="s">
        <v>66</v>
      </c>
      <c r="F41" s="80" t="s">
        <v>67</v>
      </c>
      <c r="G41" s="93">
        <v>34776</v>
      </c>
      <c r="H41" s="92">
        <f>5*G41</f>
        <v>173880</v>
      </c>
      <c r="I41" s="114">
        <v>1023.19</v>
      </c>
      <c r="J41" s="150">
        <v>40927.620000000003</v>
      </c>
      <c r="K41" s="153">
        <v>1201.5</v>
      </c>
      <c r="L41" s="153">
        <v>48060</v>
      </c>
    </row>
    <row r="42" spans="2:12">
      <c r="B42" s="48">
        <v>31</v>
      </c>
      <c r="C42" s="57" t="s">
        <v>68</v>
      </c>
      <c r="D42" s="57" t="s">
        <v>69</v>
      </c>
      <c r="E42" s="57">
        <v>5</v>
      </c>
      <c r="F42" s="80" t="s">
        <v>70</v>
      </c>
      <c r="G42" s="93">
        <v>16470</v>
      </c>
      <c r="H42" s="92">
        <f t="shared" si="0"/>
        <v>82350</v>
      </c>
      <c r="I42" s="114">
        <v>11560.31</v>
      </c>
      <c r="J42" s="150">
        <v>57801.56</v>
      </c>
      <c r="K42" s="153">
        <v>7425.0000000000009</v>
      </c>
      <c r="L42" s="153">
        <v>37125.000000000007</v>
      </c>
    </row>
    <row r="43" spans="2:12">
      <c r="B43" s="48">
        <v>32</v>
      </c>
      <c r="C43" s="57">
        <v>10478828</v>
      </c>
      <c r="D43" s="57" t="s">
        <v>71</v>
      </c>
      <c r="E43" s="58">
        <v>10</v>
      </c>
      <c r="F43" s="80" t="s">
        <v>70</v>
      </c>
      <c r="G43" s="93">
        <v>1441.4544000000003</v>
      </c>
      <c r="H43" s="92">
        <f t="shared" si="0"/>
        <v>14414.544000000004</v>
      </c>
      <c r="I43" s="114">
        <v>1344.75</v>
      </c>
      <c r="J43" s="150">
        <v>13447.55</v>
      </c>
      <c r="K43" s="153">
        <v>1350</v>
      </c>
      <c r="L43" s="153">
        <v>13500</v>
      </c>
    </row>
    <row r="44" spans="2:12">
      <c r="B44" s="48">
        <v>33</v>
      </c>
      <c r="C44" s="57">
        <v>8453146</v>
      </c>
      <c r="D44" s="59" t="s">
        <v>72</v>
      </c>
      <c r="E44" s="58">
        <v>10</v>
      </c>
      <c r="F44" s="80" t="s">
        <v>73</v>
      </c>
      <c r="G44" s="93">
        <v>185.22000000000003</v>
      </c>
      <c r="H44" s="92">
        <f t="shared" si="0"/>
        <v>1852.2000000000003</v>
      </c>
      <c r="I44" s="111">
        <v>178.21</v>
      </c>
      <c r="J44" s="150">
        <v>1782.14</v>
      </c>
      <c r="K44" s="153">
        <v>200.07</v>
      </c>
      <c r="L44" s="153">
        <v>2000.6999999999998</v>
      </c>
    </row>
    <row r="45" spans="2:12">
      <c r="B45" s="48">
        <v>34</v>
      </c>
      <c r="C45" s="57">
        <v>8460061</v>
      </c>
      <c r="D45" s="59" t="s">
        <v>74</v>
      </c>
      <c r="E45" s="58">
        <v>10</v>
      </c>
      <c r="F45" s="80" t="s">
        <v>73</v>
      </c>
      <c r="G45" s="93">
        <v>399.55680000000007</v>
      </c>
      <c r="H45" s="92">
        <f t="shared" si="0"/>
        <v>3995.5680000000007</v>
      </c>
      <c r="I45" s="110">
        <v>563.09</v>
      </c>
      <c r="J45" s="159">
        <v>5630.89</v>
      </c>
      <c r="K45" s="153">
        <v>222.30449999999999</v>
      </c>
      <c r="L45" s="153">
        <v>2223.0450000000001</v>
      </c>
    </row>
    <row r="46" spans="2:12">
      <c r="B46" s="48">
        <v>35</v>
      </c>
      <c r="C46" s="61">
        <v>8453174</v>
      </c>
      <c r="D46" s="60" t="s">
        <v>75</v>
      </c>
      <c r="E46" s="58">
        <v>5</v>
      </c>
      <c r="F46" s="80" t="s">
        <v>76</v>
      </c>
      <c r="G46" s="94">
        <v>2430</v>
      </c>
      <c r="H46" s="92">
        <f t="shared" si="0"/>
        <v>12150</v>
      </c>
      <c r="I46" s="109">
        <v>4334.53</v>
      </c>
      <c r="J46" s="159">
        <v>21672.65</v>
      </c>
      <c r="K46" s="153">
        <v>2169.6255000000001</v>
      </c>
      <c r="L46" s="153">
        <v>10848.127500000001</v>
      </c>
    </row>
    <row r="47" spans="2:12">
      <c r="B47" s="48">
        <v>36</v>
      </c>
      <c r="C47" s="61">
        <v>8453175</v>
      </c>
      <c r="D47" s="60" t="s">
        <v>77</v>
      </c>
      <c r="E47" s="58">
        <v>5</v>
      </c>
      <c r="F47" s="80" t="s">
        <v>78</v>
      </c>
      <c r="G47" s="93">
        <v>2678.4</v>
      </c>
      <c r="H47" s="92">
        <f t="shared" si="0"/>
        <v>13392</v>
      </c>
      <c r="I47" s="109">
        <v>4876.96</v>
      </c>
      <c r="J47" s="159">
        <v>24384.78</v>
      </c>
      <c r="K47" s="153">
        <v>2522.8125</v>
      </c>
      <c r="L47" s="153">
        <v>12614.0625</v>
      </c>
    </row>
    <row r="48" spans="2:12">
      <c r="B48" s="48">
        <v>37</v>
      </c>
      <c r="C48" s="61">
        <v>9322456</v>
      </c>
      <c r="D48" s="61" t="s">
        <v>79</v>
      </c>
      <c r="E48" s="61">
        <v>5</v>
      </c>
      <c r="F48" s="80" t="s">
        <v>80</v>
      </c>
      <c r="G48" s="93">
        <v>1257.0552000000002</v>
      </c>
      <c r="H48" s="92">
        <f t="shared" si="0"/>
        <v>6285.2760000000017</v>
      </c>
      <c r="I48" s="109">
        <v>2798.43</v>
      </c>
      <c r="J48" s="159">
        <v>13992.16</v>
      </c>
      <c r="K48" s="153">
        <v>1355.2515000000001</v>
      </c>
      <c r="L48" s="153">
        <v>6776.2575000000006</v>
      </c>
    </row>
    <row r="49" spans="2:12">
      <c r="B49" s="48">
        <v>38</v>
      </c>
      <c r="C49" s="53">
        <v>40088759</v>
      </c>
      <c r="D49" s="53" t="s">
        <v>81</v>
      </c>
      <c r="E49" s="53">
        <v>10</v>
      </c>
      <c r="F49" s="79" t="s">
        <v>78</v>
      </c>
      <c r="G49" s="93">
        <v>3398.7600000000007</v>
      </c>
      <c r="H49" s="92">
        <f t="shared" si="0"/>
        <v>33987.600000000006</v>
      </c>
      <c r="I49" s="109">
        <v>3083.08</v>
      </c>
      <c r="J49" s="159">
        <v>30830.77</v>
      </c>
      <c r="K49" s="153">
        <v>3175.7265000000002</v>
      </c>
      <c r="L49" s="153">
        <v>31757.265000000003</v>
      </c>
    </row>
    <row r="50" spans="2:12">
      <c r="B50" s="48">
        <v>39</v>
      </c>
      <c r="C50" s="55">
        <v>8482180</v>
      </c>
      <c r="D50" s="54" t="s">
        <v>82</v>
      </c>
      <c r="E50" s="53">
        <v>5</v>
      </c>
      <c r="F50" s="79" t="s">
        <v>78</v>
      </c>
      <c r="G50" s="94">
        <v>1295.2656000000002</v>
      </c>
      <c r="H50" s="92">
        <f t="shared" si="0"/>
        <v>6476.3280000000013</v>
      </c>
      <c r="I50" s="109">
        <v>1861.67</v>
      </c>
      <c r="J50" s="159">
        <v>9308.3700000000008</v>
      </c>
      <c r="K50" s="153">
        <v>1195.155</v>
      </c>
      <c r="L50" s="153">
        <v>2390.31</v>
      </c>
    </row>
    <row r="51" spans="2:12">
      <c r="B51" s="48">
        <v>40</v>
      </c>
      <c r="C51" s="57">
        <v>9325207</v>
      </c>
      <c r="D51" s="59" t="s">
        <v>83</v>
      </c>
      <c r="E51" s="58">
        <v>5</v>
      </c>
      <c r="F51" s="79" t="s">
        <v>78</v>
      </c>
      <c r="G51" s="94">
        <v>2011.3056000000001</v>
      </c>
      <c r="H51" s="92">
        <f t="shared" si="0"/>
        <v>10056.528</v>
      </c>
      <c r="I51" s="109">
        <v>2722.37</v>
      </c>
      <c r="J51" s="159">
        <v>13611.87</v>
      </c>
      <c r="K51" s="153">
        <v>1986.66</v>
      </c>
      <c r="L51" s="153">
        <v>9933.3000000000011</v>
      </c>
    </row>
    <row r="52" spans="2:12">
      <c r="B52" s="48">
        <v>41</v>
      </c>
      <c r="C52" s="57">
        <v>8400143</v>
      </c>
      <c r="D52" s="59" t="s">
        <v>84</v>
      </c>
      <c r="E52" s="58">
        <v>5</v>
      </c>
      <c r="F52" s="79" t="s">
        <v>78</v>
      </c>
      <c r="G52" s="94">
        <v>2011.3056000000001</v>
      </c>
      <c r="H52" s="92">
        <f t="shared" si="0"/>
        <v>10056.528</v>
      </c>
      <c r="I52" s="109">
        <v>2895.33</v>
      </c>
      <c r="J52" s="159">
        <v>14476.66</v>
      </c>
      <c r="K52" s="153">
        <v>2408.2515000000003</v>
      </c>
      <c r="L52" s="153">
        <v>12041.257500000002</v>
      </c>
    </row>
    <row r="53" spans="2:12">
      <c r="B53" s="48">
        <v>42</v>
      </c>
      <c r="C53" s="57">
        <v>8330937</v>
      </c>
      <c r="D53" s="57" t="s">
        <v>85</v>
      </c>
      <c r="E53" s="58">
        <v>5</v>
      </c>
      <c r="F53" s="79" t="s">
        <v>78</v>
      </c>
      <c r="G53" s="94">
        <v>1759.8816000000002</v>
      </c>
      <c r="H53" s="92">
        <f t="shared" si="0"/>
        <v>8799.4080000000013</v>
      </c>
      <c r="I53" s="109">
        <v>3054.17</v>
      </c>
      <c r="J53" s="159">
        <v>15270.83</v>
      </c>
      <c r="K53" s="153">
        <v>1667.25</v>
      </c>
      <c r="L53" s="153">
        <v>8336.25</v>
      </c>
    </row>
    <row r="54" spans="2:12">
      <c r="B54" s="48">
        <v>43</v>
      </c>
      <c r="C54" s="57" t="s">
        <v>86</v>
      </c>
      <c r="D54" s="57" t="s">
        <v>87</v>
      </c>
      <c r="E54" s="58">
        <v>6</v>
      </c>
      <c r="F54" s="79" t="s">
        <v>78</v>
      </c>
      <c r="G54" s="94">
        <v>28.188000000000006</v>
      </c>
      <c r="H54" s="92">
        <f t="shared" si="0"/>
        <v>169.12800000000004</v>
      </c>
      <c r="I54" s="110">
        <v>29.03</v>
      </c>
      <c r="J54" s="160">
        <v>174.21</v>
      </c>
      <c r="K54" s="153">
        <v>35.1</v>
      </c>
      <c r="L54" s="153">
        <v>210.60000000000002</v>
      </c>
    </row>
    <row r="55" spans="2:12">
      <c r="B55" s="48">
        <v>44</v>
      </c>
      <c r="C55" s="61">
        <v>40088759</v>
      </c>
      <c r="D55" s="61" t="s">
        <v>88</v>
      </c>
      <c r="E55" s="61">
        <v>10</v>
      </c>
      <c r="F55" s="79" t="s">
        <v>78</v>
      </c>
      <c r="G55" s="94">
        <v>3398.7600000000007</v>
      </c>
      <c r="H55" s="92">
        <f t="shared" si="0"/>
        <v>33987.600000000006</v>
      </c>
      <c r="I55" s="109">
        <v>3083.08</v>
      </c>
      <c r="J55" s="159">
        <v>30830.77</v>
      </c>
      <c r="K55" s="153">
        <v>3175.7265000000002</v>
      </c>
      <c r="L55" s="153">
        <v>31757.265000000003</v>
      </c>
    </row>
    <row r="56" spans="2:12">
      <c r="B56" s="48">
        <v>45</v>
      </c>
      <c r="C56" s="57">
        <v>9575385</v>
      </c>
      <c r="D56" s="61" t="s">
        <v>89</v>
      </c>
      <c r="E56" s="61">
        <v>5</v>
      </c>
      <c r="F56" s="79" t="s">
        <v>78</v>
      </c>
      <c r="G56" s="94">
        <v>1885.5990000000002</v>
      </c>
      <c r="H56" s="92">
        <f t="shared" si="0"/>
        <v>9427.9950000000008</v>
      </c>
      <c r="I56" s="109">
        <v>2455.19</v>
      </c>
      <c r="J56" s="159">
        <v>12275.93</v>
      </c>
      <c r="K56" s="153">
        <v>1858.5450000000001</v>
      </c>
      <c r="L56" s="153">
        <v>9292.7250000000004</v>
      </c>
    </row>
    <row r="57" spans="2:12" ht="29">
      <c r="B57" s="48">
        <v>46</v>
      </c>
      <c r="C57" s="61">
        <v>8453176</v>
      </c>
      <c r="D57" s="60" t="s">
        <v>90</v>
      </c>
      <c r="E57" s="58">
        <v>3</v>
      </c>
      <c r="F57" s="79" t="s">
        <v>78</v>
      </c>
      <c r="G57" s="94">
        <v>10570.780800000002</v>
      </c>
      <c r="H57" s="92">
        <f t="shared" si="0"/>
        <v>31712.342400000009</v>
      </c>
      <c r="I57" s="114">
        <v>16260.05</v>
      </c>
      <c r="J57" s="150">
        <v>48780.15</v>
      </c>
      <c r="K57" s="153">
        <v>8062.9155000000001</v>
      </c>
      <c r="L57" s="153">
        <v>24188.746500000001</v>
      </c>
    </row>
    <row r="58" spans="2:12" ht="15.5">
      <c r="B58" s="84"/>
      <c r="C58" s="85"/>
      <c r="D58" s="86"/>
      <c r="E58" s="75"/>
      <c r="F58" s="89" t="s">
        <v>226</v>
      </c>
      <c r="G58" s="94"/>
      <c r="H58" s="101">
        <v>613008.16</v>
      </c>
      <c r="I58" s="58"/>
      <c r="J58" s="109"/>
      <c r="K58" s="58"/>
      <c r="L58" s="58"/>
    </row>
    <row r="59" spans="2:12">
      <c r="B59" s="216" t="s">
        <v>227</v>
      </c>
      <c r="C59" s="217"/>
      <c r="D59" s="217"/>
      <c r="E59" s="217"/>
      <c r="F59" s="217"/>
      <c r="G59" s="58"/>
      <c r="H59" s="92" t="s">
        <v>233</v>
      </c>
      <c r="I59" s="58"/>
      <c r="J59" s="114"/>
      <c r="K59" s="58"/>
      <c r="L59" s="58"/>
    </row>
    <row r="60" spans="2:12" ht="19.5" customHeight="1">
      <c r="B60" s="212" t="s">
        <v>235</v>
      </c>
      <c r="C60" s="213"/>
      <c r="D60" s="213"/>
      <c r="E60" s="213"/>
      <c r="F60" s="213"/>
      <c r="G60" s="58"/>
      <c r="H60" s="92" t="s">
        <v>233</v>
      </c>
      <c r="I60" s="58"/>
      <c r="J60" s="58"/>
      <c r="K60" s="58"/>
      <c r="L60" s="58"/>
    </row>
    <row r="61" spans="2:12">
      <c r="B61" s="48"/>
      <c r="C61" s="49" t="s">
        <v>2</v>
      </c>
      <c r="D61" s="49" t="s">
        <v>3</v>
      </c>
      <c r="E61" s="49" t="s">
        <v>4</v>
      </c>
      <c r="F61" s="79"/>
      <c r="G61" s="58"/>
      <c r="H61" s="92"/>
      <c r="I61" s="58"/>
      <c r="J61" s="58"/>
      <c r="K61" s="58"/>
      <c r="L61" s="58"/>
    </row>
    <row r="62" spans="2:12" ht="29">
      <c r="B62" s="48">
        <v>47</v>
      </c>
      <c r="C62" s="57">
        <v>8195996</v>
      </c>
      <c r="D62" s="59" t="s">
        <v>92</v>
      </c>
      <c r="E62" s="57">
        <v>20</v>
      </c>
      <c r="F62" s="79" t="s">
        <v>93</v>
      </c>
      <c r="G62" s="163">
        <v>176.68800000000002</v>
      </c>
      <c r="H62" s="92">
        <f t="shared" ref="H62:H67" si="1">+E62*G62</f>
        <v>3533.76</v>
      </c>
      <c r="I62" s="125">
        <v>164.41</v>
      </c>
      <c r="J62" s="164">
        <v>3288.19</v>
      </c>
      <c r="K62" s="153">
        <v>110.56500000000001</v>
      </c>
      <c r="L62" s="153">
        <v>2211.3000000000002</v>
      </c>
    </row>
    <row r="63" spans="2:12">
      <c r="B63" s="48">
        <v>48</v>
      </c>
      <c r="C63" s="57">
        <v>181465</v>
      </c>
      <c r="D63" s="59" t="s">
        <v>94</v>
      </c>
      <c r="E63" s="57">
        <v>100</v>
      </c>
      <c r="F63" s="79" t="s">
        <v>93</v>
      </c>
      <c r="G63" s="94">
        <v>2.0736000000000003</v>
      </c>
      <c r="H63" s="92">
        <f t="shared" si="1"/>
        <v>207.36000000000004</v>
      </c>
      <c r="I63" s="110">
        <v>3.44</v>
      </c>
      <c r="J63" s="160">
        <v>343.78</v>
      </c>
      <c r="K63" s="153">
        <v>129.87</v>
      </c>
      <c r="L63" s="153">
        <v>12987</v>
      </c>
    </row>
    <row r="64" spans="2:12">
      <c r="B64" s="48">
        <v>49</v>
      </c>
      <c r="C64" s="57">
        <v>9416519</v>
      </c>
      <c r="D64" s="59" t="s">
        <v>95</v>
      </c>
      <c r="E64" s="57">
        <v>100</v>
      </c>
      <c r="F64" s="79" t="s">
        <v>93</v>
      </c>
      <c r="G64" s="94">
        <v>2.0952000000000002</v>
      </c>
      <c r="H64" s="92">
        <f t="shared" si="1"/>
        <v>209.52</v>
      </c>
      <c r="I64" s="110">
        <v>1.85</v>
      </c>
      <c r="J64" s="160">
        <v>185.25</v>
      </c>
      <c r="K64" s="153">
        <v>122.85000000000001</v>
      </c>
      <c r="L64" s="153">
        <v>12285</v>
      </c>
    </row>
    <row r="65" spans="2:12">
      <c r="B65" s="48">
        <v>50</v>
      </c>
      <c r="C65" s="58">
        <v>8234958</v>
      </c>
      <c r="D65" s="59" t="s">
        <v>96</v>
      </c>
      <c r="E65" s="57">
        <v>100</v>
      </c>
      <c r="F65" s="79" t="s">
        <v>93</v>
      </c>
      <c r="G65" s="94">
        <v>26.892000000000003</v>
      </c>
      <c r="H65" s="92">
        <f t="shared" si="1"/>
        <v>2689.2000000000003</v>
      </c>
      <c r="I65" s="110">
        <v>27.22</v>
      </c>
      <c r="J65" s="159">
        <v>2721.75</v>
      </c>
      <c r="K65" s="153">
        <v>50.89500000000001</v>
      </c>
      <c r="L65" s="153">
        <v>5089.5000000000009</v>
      </c>
    </row>
    <row r="66" spans="2:12">
      <c r="B66" s="48">
        <v>51</v>
      </c>
      <c r="C66" s="58">
        <v>8184473</v>
      </c>
      <c r="D66" s="58" t="s">
        <v>97</v>
      </c>
      <c r="E66" s="58">
        <v>5</v>
      </c>
      <c r="F66" s="79" t="s">
        <v>93</v>
      </c>
      <c r="G66" s="94">
        <v>1080</v>
      </c>
      <c r="H66" s="92">
        <f t="shared" si="1"/>
        <v>5400</v>
      </c>
      <c r="I66" s="110">
        <v>979.69</v>
      </c>
      <c r="J66" s="159">
        <v>4898.4399999999996</v>
      </c>
      <c r="K66" s="153">
        <v>1140.75</v>
      </c>
      <c r="L66" s="153">
        <v>5703.75</v>
      </c>
    </row>
    <row r="67" spans="2:12">
      <c r="B67" s="48">
        <v>52</v>
      </c>
      <c r="C67" s="58">
        <v>8082956</v>
      </c>
      <c r="D67" s="58" t="s">
        <v>98</v>
      </c>
      <c r="E67" s="58">
        <v>3</v>
      </c>
      <c r="F67" s="79" t="s">
        <v>93</v>
      </c>
      <c r="G67" s="94">
        <v>390.15000000000003</v>
      </c>
      <c r="H67" s="92">
        <f t="shared" si="1"/>
        <v>1170.45</v>
      </c>
      <c r="I67" s="109">
        <v>1040.1400000000001</v>
      </c>
      <c r="J67" s="159">
        <v>3120.43</v>
      </c>
      <c r="K67" s="153">
        <v>1318.0050000000001</v>
      </c>
      <c r="L67" s="153">
        <v>3954.0150000000003</v>
      </c>
    </row>
    <row r="68" spans="2:12" ht="15.5">
      <c r="B68" s="216" t="s">
        <v>226</v>
      </c>
      <c r="C68" s="217"/>
      <c r="D68" s="217"/>
      <c r="E68" s="217"/>
      <c r="F68" s="217"/>
      <c r="G68" s="126"/>
      <c r="H68" s="127">
        <f>SUM(H62:H67)</f>
        <v>13210.29</v>
      </c>
      <c r="I68" s="126"/>
      <c r="J68" s="127">
        <f>SUM(J62:J67)</f>
        <v>14557.84</v>
      </c>
      <c r="K68" s="126"/>
      <c r="L68" s="161">
        <f>SUM(L62:L67)</f>
        <v>42230.565000000002</v>
      </c>
    </row>
    <row r="69" spans="2:12" ht="15.5">
      <c r="B69" s="87"/>
      <c r="C69" s="88"/>
      <c r="D69" s="88"/>
      <c r="E69" s="88"/>
      <c r="F69" s="88" t="s">
        <v>227</v>
      </c>
      <c r="G69" s="126"/>
      <c r="H69" s="162" t="s">
        <v>243</v>
      </c>
      <c r="I69" s="126"/>
      <c r="J69" s="162" t="s">
        <v>244</v>
      </c>
      <c r="K69" s="126"/>
      <c r="L69" s="162" t="s">
        <v>245</v>
      </c>
    </row>
    <row r="70" spans="2:12" ht="23.15" customHeight="1">
      <c r="B70" s="212" t="s">
        <v>236</v>
      </c>
      <c r="C70" s="213"/>
      <c r="D70" s="213"/>
      <c r="E70" s="213"/>
      <c r="F70" s="213"/>
      <c r="G70" s="58"/>
      <c r="H70" s="58"/>
      <c r="I70" s="58"/>
      <c r="J70" s="58"/>
      <c r="K70" s="58"/>
      <c r="L70" s="58"/>
    </row>
    <row r="71" spans="2:12">
      <c r="B71" s="48"/>
      <c r="C71" s="49" t="s">
        <v>2</v>
      </c>
      <c r="D71" s="49" t="s">
        <v>3</v>
      </c>
      <c r="E71" s="49" t="s">
        <v>100</v>
      </c>
      <c r="F71" s="80"/>
      <c r="G71" s="58"/>
      <c r="H71" s="58"/>
      <c r="I71" s="58"/>
      <c r="J71" s="58"/>
      <c r="K71" s="58"/>
      <c r="L71" s="58"/>
    </row>
    <row r="72" spans="2:12">
      <c r="B72" s="50">
        <v>53</v>
      </c>
      <c r="C72" s="53">
        <v>8423344</v>
      </c>
      <c r="D72" s="54" t="s">
        <v>101</v>
      </c>
      <c r="E72" s="53">
        <v>2</v>
      </c>
      <c r="F72" s="79" t="s">
        <v>102</v>
      </c>
      <c r="G72" s="83">
        <v>65070.110699999997</v>
      </c>
      <c r="H72" s="100">
        <f>+E72*G72</f>
        <v>130140.22139999999</v>
      </c>
      <c r="I72" s="112">
        <v>0</v>
      </c>
      <c r="J72" s="112">
        <v>0</v>
      </c>
      <c r="K72" s="82">
        <v>54032.94</v>
      </c>
      <c r="L72" s="82">
        <v>108065.88</v>
      </c>
    </row>
    <row r="73" spans="2:12">
      <c r="B73" s="50">
        <v>54</v>
      </c>
      <c r="C73" s="57">
        <v>40011355</v>
      </c>
      <c r="D73" s="57" t="s">
        <v>103</v>
      </c>
      <c r="E73" s="57">
        <v>20</v>
      </c>
      <c r="F73" s="79" t="s">
        <v>102</v>
      </c>
      <c r="G73" s="83">
        <v>272.76480000000004</v>
      </c>
      <c r="H73" s="100">
        <f t="shared" ref="H73:H81" si="2">+E73*G73</f>
        <v>5455.2960000000003</v>
      </c>
      <c r="I73" s="110">
        <v>240.56</v>
      </c>
      <c r="J73" s="109">
        <v>4811.16</v>
      </c>
      <c r="K73" s="82">
        <v>271.95749999999998</v>
      </c>
      <c r="L73" s="82">
        <v>5439.15</v>
      </c>
    </row>
    <row r="74" spans="2:12">
      <c r="B74" s="50">
        <v>55</v>
      </c>
      <c r="C74" s="57">
        <v>40011354</v>
      </c>
      <c r="D74" s="57" t="s">
        <v>104</v>
      </c>
      <c r="E74" s="57">
        <v>20</v>
      </c>
      <c r="F74" s="79" t="s">
        <v>102</v>
      </c>
      <c r="G74" s="83">
        <v>317.30400000000003</v>
      </c>
      <c r="H74" s="100">
        <f t="shared" si="2"/>
        <v>6346.0800000000008</v>
      </c>
      <c r="I74" s="110">
        <v>262.11</v>
      </c>
      <c r="J74" s="109">
        <v>5242.22</v>
      </c>
      <c r="K74" s="82">
        <v>630.2745000000001</v>
      </c>
      <c r="L74" s="82">
        <v>12605.490000000002</v>
      </c>
    </row>
    <row r="75" spans="2:12">
      <c r="B75" s="50">
        <v>56</v>
      </c>
      <c r="C75" s="57">
        <v>9319947</v>
      </c>
      <c r="D75" s="57" t="s">
        <v>105</v>
      </c>
      <c r="E75" s="57">
        <v>20</v>
      </c>
      <c r="F75" s="79" t="s">
        <v>102</v>
      </c>
      <c r="G75" s="83">
        <v>271.08000000000004</v>
      </c>
      <c r="H75" s="100">
        <f t="shared" si="2"/>
        <v>5421.6</v>
      </c>
      <c r="I75" s="110">
        <v>280.10000000000002</v>
      </c>
      <c r="J75" s="109">
        <v>5602.03</v>
      </c>
      <c r="K75" s="82">
        <v>303.56100000000004</v>
      </c>
      <c r="L75" s="82">
        <v>6071.2200000000012</v>
      </c>
    </row>
    <row r="76" spans="2:12">
      <c r="B76" s="50">
        <v>57</v>
      </c>
      <c r="C76" s="57">
        <v>8033548</v>
      </c>
      <c r="D76" s="57" t="s">
        <v>106</v>
      </c>
      <c r="E76" s="57">
        <v>20</v>
      </c>
      <c r="F76" s="79" t="s">
        <v>102</v>
      </c>
      <c r="G76" s="83">
        <v>262.11599999999999</v>
      </c>
      <c r="H76" s="100">
        <f t="shared" si="2"/>
        <v>5242.32</v>
      </c>
      <c r="I76" s="110">
        <v>237.71</v>
      </c>
      <c r="J76" s="109">
        <v>4754.16</v>
      </c>
      <c r="K76" s="82">
        <v>767.9475000000001</v>
      </c>
      <c r="L76" s="82">
        <v>15358.950000000003</v>
      </c>
    </row>
    <row r="77" spans="2:12" s="124" customFormat="1">
      <c r="B77" s="50">
        <v>58</v>
      </c>
      <c r="C77" s="53">
        <v>8266433</v>
      </c>
      <c r="D77" s="53" t="s">
        <v>107</v>
      </c>
      <c r="E77" s="53">
        <v>2</v>
      </c>
      <c r="F77" s="79" t="s">
        <v>102</v>
      </c>
      <c r="G77" s="102">
        <v>0</v>
      </c>
      <c r="H77" s="128">
        <f t="shared" si="2"/>
        <v>0</v>
      </c>
      <c r="I77" s="112">
        <v>0</v>
      </c>
      <c r="J77" s="112">
        <v>0</v>
      </c>
      <c r="K77" s="149">
        <v>0</v>
      </c>
      <c r="L77" s="149">
        <v>0</v>
      </c>
    </row>
    <row r="78" spans="2:12">
      <c r="B78" s="50">
        <v>59</v>
      </c>
      <c r="C78" s="57">
        <v>8341228</v>
      </c>
      <c r="D78" s="59" t="s">
        <v>108</v>
      </c>
      <c r="E78" s="57">
        <v>10</v>
      </c>
      <c r="F78" s="79" t="s">
        <v>102</v>
      </c>
      <c r="G78" s="83">
        <v>16.632000000000001</v>
      </c>
      <c r="H78" s="100">
        <f t="shared" si="2"/>
        <v>166.32000000000002</v>
      </c>
      <c r="I78" s="110">
        <v>42</v>
      </c>
      <c r="J78" s="110">
        <v>420.02</v>
      </c>
      <c r="K78" s="82">
        <v>55.849499999999999</v>
      </c>
      <c r="L78" s="82">
        <v>558.495</v>
      </c>
    </row>
    <row r="79" spans="2:12" ht="29">
      <c r="B79" s="50">
        <v>60</v>
      </c>
      <c r="C79" s="57">
        <v>8367712</v>
      </c>
      <c r="D79" s="59" t="s">
        <v>109</v>
      </c>
      <c r="E79" s="57">
        <v>10</v>
      </c>
      <c r="F79" s="79" t="s">
        <v>102</v>
      </c>
      <c r="G79" s="83">
        <v>222.80400000000003</v>
      </c>
      <c r="H79" s="100">
        <f t="shared" si="2"/>
        <v>2228.0400000000004</v>
      </c>
      <c r="I79" s="110">
        <v>41.25</v>
      </c>
      <c r="J79" s="110">
        <v>412.54</v>
      </c>
      <c r="K79" s="82">
        <v>235.34550000000004</v>
      </c>
      <c r="L79" s="82">
        <v>2353.4550000000004</v>
      </c>
    </row>
    <row r="80" spans="2:12" ht="29">
      <c r="B80" s="50">
        <v>61</v>
      </c>
      <c r="C80" s="58">
        <v>8277728</v>
      </c>
      <c r="D80" s="59" t="s">
        <v>110</v>
      </c>
      <c r="E80" s="57">
        <v>20</v>
      </c>
      <c r="F80" s="79" t="s">
        <v>102</v>
      </c>
      <c r="G80" s="83">
        <v>18.9648</v>
      </c>
      <c r="H80" s="100">
        <f t="shared" si="2"/>
        <v>379.29599999999999</v>
      </c>
      <c r="I80" s="111">
        <v>77.239999999999995</v>
      </c>
      <c r="J80" s="114">
        <v>1544.7</v>
      </c>
      <c r="K80" s="82">
        <v>60.021000000000008</v>
      </c>
      <c r="L80" s="82">
        <v>1200.42</v>
      </c>
    </row>
    <row r="81" spans="2:12">
      <c r="B81" s="134">
        <v>62</v>
      </c>
      <c r="C81" s="135">
        <v>8433087</v>
      </c>
      <c r="D81" s="136" t="s">
        <v>111</v>
      </c>
      <c r="E81" s="136">
        <v>20</v>
      </c>
      <c r="F81" s="137" t="s">
        <v>102</v>
      </c>
      <c r="G81" s="83">
        <v>12.069000000000001</v>
      </c>
      <c r="H81" s="138">
        <f t="shared" si="2"/>
        <v>241.38000000000002</v>
      </c>
      <c r="I81" s="116">
        <v>81.510000000000005</v>
      </c>
      <c r="J81" s="114">
        <v>1630.2</v>
      </c>
      <c r="K81" s="82">
        <v>64.935000000000002</v>
      </c>
      <c r="L81" s="82">
        <v>1298.7</v>
      </c>
    </row>
    <row r="82" spans="2:12">
      <c r="B82" s="139"/>
      <c r="C82" s="126"/>
      <c r="D82" s="140"/>
      <c r="E82" s="140"/>
      <c r="F82" s="141" t="s">
        <v>226</v>
      </c>
      <c r="G82" s="142"/>
      <c r="H82" s="126"/>
      <c r="I82" s="126"/>
      <c r="J82" s="126"/>
      <c r="K82" s="126"/>
      <c r="L82" s="126"/>
    </row>
    <row r="83" spans="2:12">
      <c r="B83" s="218" t="s">
        <v>227</v>
      </c>
      <c r="C83" s="218"/>
      <c r="D83" s="218"/>
      <c r="E83" s="218"/>
      <c r="F83" s="218"/>
      <c r="G83" s="126"/>
      <c r="H83" s="126"/>
      <c r="I83" s="126"/>
      <c r="J83" s="126"/>
      <c r="K83" s="126"/>
      <c r="L83" s="126"/>
    </row>
    <row r="84" spans="2:12" ht="25" customHeight="1">
      <c r="B84" s="212" t="s">
        <v>239</v>
      </c>
      <c r="C84" s="213"/>
      <c r="D84" s="213"/>
      <c r="E84" s="213"/>
      <c r="F84" s="213"/>
      <c r="G84" s="58"/>
      <c r="H84" s="58"/>
      <c r="I84" s="58"/>
      <c r="J84" s="58"/>
      <c r="K84" s="58"/>
      <c r="L84" s="58"/>
    </row>
    <row r="85" spans="2:12">
      <c r="B85" s="48"/>
      <c r="C85" s="49" t="s">
        <v>2</v>
      </c>
      <c r="D85" s="49" t="s">
        <v>3</v>
      </c>
      <c r="E85" s="49" t="s">
        <v>4</v>
      </c>
      <c r="F85" s="80"/>
      <c r="G85" s="58"/>
      <c r="H85" s="58"/>
      <c r="I85" s="58"/>
      <c r="J85" s="58"/>
      <c r="K85" s="58"/>
      <c r="L85" s="58"/>
    </row>
    <row r="86" spans="2:12">
      <c r="B86" s="48">
        <v>63</v>
      </c>
      <c r="C86" s="57">
        <v>5250000600</v>
      </c>
      <c r="D86" s="57" t="s">
        <v>113</v>
      </c>
      <c r="E86" s="57">
        <v>20</v>
      </c>
      <c r="F86" s="80" t="s">
        <v>114</v>
      </c>
      <c r="G86" s="99">
        <v>0</v>
      </c>
      <c r="H86" s="98"/>
      <c r="I86" s="110">
        <v>591.79</v>
      </c>
      <c r="J86" s="159">
        <v>11835.86</v>
      </c>
      <c r="K86" s="153">
        <v>3307.5</v>
      </c>
      <c r="L86" s="153">
        <v>66150</v>
      </c>
    </row>
    <row r="87" spans="2:12">
      <c r="B87" s="48">
        <v>64</v>
      </c>
      <c r="C87" s="57">
        <v>5250000599</v>
      </c>
      <c r="D87" s="57" t="s">
        <v>115</v>
      </c>
      <c r="E87" s="57">
        <v>20</v>
      </c>
      <c r="F87" s="80" t="s">
        <v>114</v>
      </c>
      <c r="G87" s="99">
        <v>0</v>
      </c>
      <c r="H87" s="98"/>
      <c r="I87" s="110">
        <v>591.79</v>
      </c>
      <c r="J87" s="159">
        <v>11835.86</v>
      </c>
      <c r="K87" s="153">
        <v>3307.5</v>
      </c>
      <c r="L87" s="153">
        <v>66150</v>
      </c>
    </row>
    <row r="88" spans="2:12">
      <c r="B88" s="48">
        <v>65</v>
      </c>
      <c r="C88" s="58" t="s">
        <v>116</v>
      </c>
      <c r="D88" s="58" t="s">
        <v>117</v>
      </c>
      <c r="E88" s="58">
        <v>24</v>
      </c>
      <c r="F88" s="80" t="s">
        <v>118</v>
      </c>
      <c r="G88" s="94">
        <v>181.89359999999999</v>
      </c>
      <c r="H88" s="58"/>
      <c r="I88" s="110">
        <v>262.44</v>
      </c>
      <c r="J88" s="159">
        <v>6298.61</v>
      </c>
      <c r="K88" s="153">
        <v>1350</v>
      </c>
      <c r="L88" s="153">
        <v>32400</v>
      </c>
    </row>
    <row r="89" spans="2:12">
      <c r="B89" s="48">
        <v>66</v>
      </c>
      <c r="C89" s="57">
        <v>8055811</v>
      </c>
      <c r="D89" s="57" t="s">
        <v>119</v>
      </c>
      <c r="E89" s="57">
        <v>30</v>
      </c>
      <c r="F89" s="80" t="s">
        <v>120</v>
      </c>
      <c r="G89" s="94">
        <v>696.27600000000018</v>
      </c>
      <c r="H89" s="58">
        <f>+G89*E89</f>
        <v>20888.280000000006</v>
      </c>
      <c r="I89" s="110">
        <v>692.02</v>
      </c>
      <c r="J89" s="159">
        <v>20760.47</v>
      </c>
      <c r="K89" s="153">
        <v>979.78950000000009</v>
      </c>
      <c r="L89" s="153">
        <v>29393.685000000001</v>
      </c>
    </row>
    <row r="90" spans="2:12">
      <c r="B90" s="48">
        <v>67</v>
      </c>
      <c r="C90" s="57" t="s">
        <v>121</v>
      </c>
      <c r="D90" s="60" t="s">
        <v>122</v>
      </c>
      <c r="E90" s="58">
        <v>50</v>
      </c>
      <c r="F90" s="80" t="s">
        <v>123</v>
      </c>
      <c r="G90" s="99">
        <v>0</v>
      </c>
      <c r="H90" s="98" t="s">
        <v>238</v>
      </c>
      <c r="I90" s="110">
        <v>141.72</v>
      </c>
      <c r="J90" s="159">
        <v>7085.81</v>
      </c>
      <c r="K90" s="153">
        <v>441.15300000000002</v>
      </c>
      <c r="L90" s="153">
        <v>22057.65</v>
      </c>
    </row>
    <row r="91" spans="2:12">
      <c r="B91" s="48">
        <v>68</v>
      </c>
      <c r="C91" s="57" t="s">
        <v>124</v>
      </c>
      <c r="D91" s="60" t="s">
        <v>125</v>
      </c>
      <c r="E91" s="58">
        <v>50</v>
      </c>
      <c r="F91" s="80" t="s">
        <v>126</v>
      </c>
      <c r="G91" s="94">
        <v>89.316000000000017</v>
      </c>
      <c r="H91" s="58">
        <f t="shared" ref="H91:H98" si="3">+G91*E91</f>
        <v>4465.8000000000011</v>
      </c>
      <c r="I91" s="110">
        <v>81.760000000000005</v>
      </c>
      <c r="J91" s="159">
        <v>4087.97</v>
      </c>
      <c r="K91" s="153">
        <v>77.125500000000002</v>
      </c>
      <c r="L91" s="153">
        <v>3856.2750000000001</v>
      </c>
    </row>
    <row r="92" spans="2:12">
      <c r="B92" s="48">
        <v>69</v>
      </c>
      <c r="C92" s="57" t="s">
        <v>127</v>
      </c>
      <c r="D92" s="60" t="s">
        <v>128</v>
      </c>
      <c r="E92" s="58">
        <v>50</v>
      </c>
      <c r="F92" s="80" t="s">
        <v>126</v>
      </c>
      <c r="G92" s="94">
        <v>246.26160000000004</v>
      </c>
      <c r="H92" s="58">
        <f t="shared" si="3"/>
        <v>12313.080000000002</v>
      </c>
      <c r="I92" s="110">
        <v>118.92</v>
      </c>
      <c r="J92" s="159">
        <v>5945.81</v>
      </c>
      <c r="K92" s="153">
        <v>102.5865</v>
      </c>
      <c r="L92" s="153">
        <v>5129.3249999999998</v>
      </c>
    </row>
    <row r="93" spans="2:12">
      <c r="B93" s="48">
        <v>70</v>
      </c>
      <c r="C93" s="57" t="s">
        <v>129</v>
      </c>
      <c r="D93" s="60" t="s">
        <v>130</v>
      </c>
      <c r="E93" s="58">
        <v>50</v>
      </c>
      <c r="F93" s="80" t="s">
        <v>126</v>
      </c>
      <c r="G93" s="99">
        <v>0</v>
      </c>
      <c r="H93" s="98" t="s">
        <v>238</v>
      </c>
      <c r="I93" s="110">
        <v>132.81</v>
      </c>
      <c r="J93" s="159">
        <v>6640.5</v>
      </c>
      <c r="K93" s="153">
        <v>87.453000000000003</v>
      </c>
      <c r="L93" s="153">
        <v>4372.6500000000005</v>
      </c>
    </row>
    <row r="94" spans="2:12">
      <c r="B94" s="48">
        <v>71</v>
      </c>
      <c r="C94" s="61" t="s">
        <v>131</v>
      </c>
      <c r="D94" s="61" t="s">
        <v>132</v>
      </c>
      <c r="E94" s="61">
        <v>50</v>
      </c>
      <c r="F94" s="80" t="s">
        <v>126</v>
      </c>
      <c r="G94" s="99">
        <v>0</v>
      </c>
      <c r="H94" s="98" t="s">
        <v>237</v>
      </c>
      <c r="I94" s="110">
        <v>118.56</v>
      </c>
      <c r="J94" s="159">
        <v>5928</v>
      </c>
      <c r="K94" s="153">
        <v>94.864500000000007</v>
      </c>
      <c r="L94" s="153">
        <v>4743.2250000000004</v>
      </c>
    </row>
    <row r="95" spans="2:12">
      <c r="B95" s="48">
        <v>72</v>
      </c>
      <c r="C95" s="57" t="s">
        <v>133</v>
      </c>
      <c r="D95" s="58" t="s">
        <v>134</v>
      </c>
      <c r="E95" s="58">
        <v>20</v>
      </c>
      <c r="F95" s="80" t="s">
        <v>135</v>
      </c>
      <c r="G95" s="94">
        <v>10789.2</v>
      </c>
      <c r="H95" s="58">
        <f t="shared" si="3"/>
        <v>215784</v>
      </c>
      <c r="I95" s="110">
        <v>623.44000000000005</v>
      </c>
      <c r="J95" s="159">
        <v>12468.75</v>
      </c>
      <c r="K95" s="153">
        <v>283.5</v>
      </c>
      <c r="L95" s="153">
        <v>5670</v>
      </c>
    </row>
    <row r="96" spans="2:12">
      <c r="B96" s="48">
        <v>73</v>
      </c>
      <c r="C96" s="58" t="s">
        <v>136</v>
      </c>
      <c r="D96" s="57" t="s">
        <v>137</v>
      </c>
      <c r="E96" s="57">
        <v>36</v>
      </c>
      <c r="F96" s="80" t="s">
        <v>138</v>
      </c>
      <c r="G96" s="94">
        <v>1004.4000000000001</v>
      </c>
      <c r="H96" s="58">
        <f t="shared" si="3"/>
        <v>36158.400000000001</v>
      </c>
      <c r="I96" s="110">
        <v>831.84</v>
      </c>
      <c r="J96" s="159">
        <v>29946.38</v>
      </c>
      <c r="K96" s="153">
        <v>1712.8395</v>
      </c>
      <c r="L96" s="153">
        <v>61662.222000000002</v>
      </c>
    </row>
    <row r="97" spans="2:12">
      <c r="B97" s="48">
        <v>74</v>
      </c>
      <c r="C97" s="58" t="s">
        <v>139</v>
      </c>
      <c r="D97" s="57" t="s">
        <v>140</v>
      </c>
      <c r="E97" s="57">
        <v>72</v>
      </c>
      <c r="F97" s="80" t="s">
        <v>141</v>
      </c>
      <c r="G97" s="94">
        <v>38.080800000000004</v>
      </c>
      <c r="H97" s="58">
        <f t="shared" si="3"/>
        <v>2741.8176000000003</v>
      </c>
      <c r="I97" s="111">
        <v>49.61</v>
      </c>
      <c r="J97" s="150">
        <v>3571.76</v>
      </c>
      <c r="K97" s="153">
        <v>85.468500000000006</v>
      </c>
      <c r="L97" s="153">
        <v>6153.732</v>
      </c>
    </row>
    <row r="98" spans="2:12">
      <c r="B98" s="48">
        <v>75</v>
      </c>
      <c r="C98" s="58" t="s">
        <v>142</v>
      </c>
      <c r="D98" s="58" t="s">
        <v>143</v>
      </c>
      <c r="E98" s="58">
        <v>40</v>
      </c>
      <c r="F98" s="79" t="s">
        <v>144</v>
      </c>
      <c r="G98" s="93">
        <v>77293.440000000002</v>
      </c>
      <c r="H98" s="166">
        <f t="shared" si="3"/>
        <v>3091737.6</v>
      </c>
      <c r="I98" s="109">
        <v>59251.5</v>
      </c>
      <c r="J98" s="159">
        <v>2370060</v>
      </c>
      <c r="K98" s="153">
        <v>50625</v>
      </c>
      <c r="L98" s="153">
        <v>2025000</v>
      </c>
    </row>
    <row r="99" spans="2:12">
      <c r="B99" s="48">
        <v>76</v>
      </c>
      <c r="C99" s="58" t="s">
        <v>145</v>
      </c>
      <c r="D99" s="58" t="s">
        <v>146</v>
      </c>
      <c r="E99" s="58">
        <v>45</v>
      </c>
      <c r="F99" s="80" t="s">
        <v>147</v>
      </c>
      <c r="G99" s="98" t="s">
        <v>237</v>
      </c>
      <c r="H99" s="98" t="s">
        <v>238</v>
      </c>
      <c r="I99" s="112">
        <v>0</v>
      </c>
      <c r="J99" s="165">
        <v>0</v>
      </c>
      <c r="K99" s="153">
        <v>59.278500000000001</v>
      </c>
      <c r="L99" s="153">
        <v>2667.5325000000003</v>
      </c>
    </row>
    <row r="100" spans="2:12" ht="15.5">
      <c r="B100" s="129"/>
      <c r="C100" s="130"/>
      <c r="D100" s="130"/>
      <c r="E100" s="130"/>
      <c r="F100" s="143" t="s">
        <v>226</v>
      </c>
      <c r="G100" s="126"/>
      <c r="H100" s="126"/>
      <c r="I100" s="126"/>
      <c r="J100" s="126"/>
      <c r="K100" s="126"/>
      <c r="L100" s="167">
        <f>SUM(L86:L99)</f>
        <v>2335406.2965000002</v>
      </c>
    </row>
    <row r="101" spans="2:12">
      <c r="B101" s="210" t="s">
        <v>227</v>
      </c>
      <c r="C101" s="211"/>
      <c r="D101" s="211"/>
      <c r="E101" s="211"/>
      <c r="F101" s="211"/>
      <c r="G101" s="126"/>
      <c r="H101" s="126"/>
      <c r="I101" s="126"/>
      <c r="J101" s="126"/>
      <c r="K101" s="126"/>
      <c r="L101" s="126"/>
    </row>
    <row r="102" spans="2:12" ht="28" customHeight="1">
      <c r="B102" s="212" t="s">
        <v>240</v>
      </c>
      <c r="C102" s="213"/>
      <c r="D102" s="213"/>
      <c r="E102" s="213"/>
      <c r="F102" s="213"/>
      <c r="G102" s="58"/>
      <c r="H102" s="58"/>
      <c r="I102" s="58"/>
      <c r="J102" s="58"/>
      <c r="K102" s="58"/>
      <c r="L102" s="58"/>
    </row>
    <row r="103" spans="2:12">
      <c r="B103" s="48"/>
      <c r="C103" s="49" t="s">
        <v>2</v>
      </c>
      <c r="D103" s="49" t="s">
        <v>3</v>
      </c>
      <c r="E103" s="49" t="s">
        <v>4</v>
      </c>
      <c r="F103" s="80"/>
      <c r="G103" s="58"/>
      <c r="H103" s="58"/>
      <c r="I103" s="58"/>
      <c r="J103" s="58"/>
      <c r="K103" s="58"/>
      <c r="L103" s="58"/>
    </row>
    <row r="104" spans="2:12">
      <c r="B104" s="48">
        <v>77</v>
      </c>
      <c r="C104" s="58" t="s">
        <v>149</v>
      </c>
      <c r="D104" s="60" t="s">
        <v>150</v>
      </c>
      <c r="E104" s="58">
        <v>10</v>
      </c>
      <c r="F104" s="80" t="s">
        <v>151</v>
      </c>
      <c r="G104" s="94">
        <v>223.77600000000001</v>
      </c>
      <c r="H104" s="103">
        <f>+G104*E104</f>
        <v>2237.7600000000002</v>
      </c>
      <c r="I104" s="110">
        <v>204.49</v>
      </c>
      <c r="J104" s="159">
        <v>2044.88</v>
      </c>
      <c r="K104" s="153">
        <v>615.95100000000002</v>
      </c>
      <c r="L104" s="153">
        <v>6159.51</v>
      </c>
    </row>
    <row r="105" spans="2:12">
      <c r="B105" s="48">
        <v>78</v>
      </c>
      <c r="C105" s="58">
        <v>592893</v>
      </c>
      <c r="D105" s="60" t="s">
        <v>152</v>
      </c>
      <c r="E105" s="58">
        <v>10</v>
      </c>
      <c r="F105" s="80" t="s">
        <v>151</v>
      </c>
      <c r="G105" s="94">
        <v>238.89600000000002</v>
      </c>
      <c r="H105" s="103">
        <f t="shared" ref="H105:H128" si="4">+G105*E105</f>
        <v>2388.96</v>
      </c>
      <c r="I105" s="110">
        <v>216.96</v>
      </c>
      <c r="J105" s="159">
        <v>2169.56</v>
      </c>
      <c r="K105" s="153">
        <v>799.57799999999997</v>
      </c>
      <c r="L105" s="153">
        <v>7995.78</v>
      </c>
    </row>
    <row r="106" spans="2:12">
      <c r="B106" s="48">
        <v>79</v>
      </c>
      <c r="C106" s="58" t="s">
        <v>153</v>
      </c>
      <c r="D106" s="60" t="s">
        <v>154</v>
      </c>
      <c r="E106" s="58">
        <v>10</v>
      </c>
      <c r="F106" s="80" t="s">
        <v>151</v>
      </c>
      <c r="G106" s="94">
        <v>106.38000000000002</v>
      </c>
      <c r="H106" s="103">
        <f t="shared" si="4"/>
        <v>1063.8000000000002</v>
      </c>
      <c r="I106" s="110">
        <v>72.19</v>
      </c>
      <c r="J106" s="160">
        <v>721.94</v>
      </c>
      <c r="K106" s="153">
        <v>233.96850000000001</v>
      </c>
      <c r="L106" s="153">
        <v>2339.6849999999999</v>
      </c>
    </row>
    <row r="107" spans="2:12">
      <c r="B107" s="48">
        <v>80</v>
      </c>
      <c r="C107" s="58" t="s">
        <v>155</v>
      </c>
      <c r="D107" s="60" t="s">
        <v>156</v>
      </c>
      <c r="E107" s="58">
        <v>10</v>
      </c>
      <c r="F107" s="80" t="s">
        <v>151</v>
      </c>
      <c r="G107" s="94">
        <v>51.408000000000008</v>
      </c>
      <c r="H107" s="103">
        <f t="shared" si="4"/>
        <v>514.08000000000004</v>
      </c>
      <c r="I107" s="110">
        <v>65.55</v>
      </c>
      <c r="J107" s="160">
        <v>655.5</v>
      </c>
      <c r="K107" s="153">
        <v>100.88550000000001</v>
      </c>
      <c r="L107" s="153">
        <v>1008.855</v>
      </c>
    </row>
    <row r="108" spans="2:12">
      <c r="B108" s="48">
        <v>81</v>
      </c>
      <c r="C108" s="58">
        <v>566566</v>
      </c>
      <c r="D108" s="60" t="s">
        <v>157</v>
      </c>
      <c r="E108" s="58">
        <v>10</v>
      </c>
      <c r="F108" s="80" t="s">
        <v>151</v>
      </c>
      <c r="G108" s="94">
        <v>39.960000000000008</v>
      </c>
      <c r="H108" s="103">
        <f t="shared" si="4"/>
        <v>399.60000000000008</v>
      </c>
      <c r="I108" s="110">
        <v>60.74</v>
      </c>
      <c r="J108" s="160">
        <v>607.41</v>
      </c>
      <c r="K108" s="153">
        <v>64.935000000000002</v>
      </c>
      <c r="L108" s="153">
        <v>649.35</v>
      </c>
    </row>
    <row r="109" spans="2:12">
      <c r="B109" s="48">
        <v>82</v>
      </c>
      <c r="C109" s="58" t="s">
        <v>158</v>
      </c>
      <c r="D109" s="60" t="s">
        <v>159</v>
      </c>
      <c r="E109" s="58">
        <v>10</v>
      </c>
      <c r="F109" s="80" t="s">
        <v>151</v>
      </c>
      <c r="G109" s="94">
        <v>1.512</v>
      </c>
      <c r="H109" s="103">
        <f t="shared" si="4"/>
        <v>15.120000000000001</v>
      </c>
      <c r="I109" s="110">
        <v>71.430000000000007</v>
      </c>
      <c r="J109" s="160">
        <v>714.28</v>
      </c>
      <c r="K109" s="153">
        <v>217.917</v>
      </c>
      <c r="L109" s="153">
        <v>2179.17</v>
      </c>
    </row>
    <row r="110" spans="2:12">
      <c r="B110" s="48">
        <v>83</v>
      </c>
      <c r="C110" s="58">
        <v>560728</v>
      </c>
      <c r="D110" s="60" t="s">
        <v>160</v>
      </c>
      <c r="E110" s="58">
        <v>10</v>
      </c>
      <c r="F110" s="80" t="s">
        <v>151</v>
      </c>
      <c r="G110" s="94">
        <v>95.04000000000002</v>
      </c>
      <c r="H110" s="103">
        <f t="shared" si="4"/>
        <v>950.4000000000002</v>
      </c>
      <c r="I110" s="110">
        <v>114.59</v>
      </c>
      <c r="J110" s="159">
        <v>1145.8800000000001</v>
      </c>
      <c r="K110" s="153">
        <v>77.220000000000013</v>
      </c>
      <c r="L110" s="153">
        <v>772.20000000000016</v>
      </c>
    </row>
    <row r="111" spans="2:12">
      <c r="B111" s="48">
        <v>84</v>
      </c>
      <c r="C111" s="58">
        <v>559555</v>
      </c>
      <c r="D111" s="60" t="s">
        <v>161</v>
      </c>
      <c r="E111" s="58">
        <v>10</v>
      </c>
      <c r="F111" s="80" t="s">
        <v>151</v>
      </c>
      <c r="G111" s="94">
        <v>53.568000000000012</v>
      </c>
      <c r="H111" s="103">
        <f t="shared" si="4"/>
        <v>535.68000000000006</v>
      </c>
      <c r="I111" s="110">
        <v>66.44</v>
      </c>
      <c r="J111" s="160">
        <v>664.41</v>
      </c>
      <c r="K111" s="153">
        <v>53.527500000000003</v>
      </c>
      <c r="L111" s="153">
        <v>535.27500000000009</v>
      </c>
    </row>
    <row r="112" spans="2:12">
      <c r="B112" s="48">
        <v>85</v>
      </c>
      <c r="C112" s="58">
        <v>561084</v>
      </c>
      <c r="D112" s="60" t="s">
        <v>162</v>
      </c>
      <c r="E112" s="58">
        <v>10</v>
      </c>
      <c r="F112" s="80" t="s">
        <v>151</v>
      </c>
      <c r="G112" s="94">
        <v>33.480000000000004</v>
      </c>
      <c r="H112" s="103">
        <f t="shared" si="4"/>
        <v>334.80000000000007</v>
      </c>
      <c r="I112" s="110">
        <v>49.52</v>
      </c>
      <c r="J112" s="160">
        <v>495.19</v>
      </c>
      <c r="K112" s="153">
        <v>42.822000000000003</v>
      </c>
      <c r="L112" s="153">
        <v>428.22</v>
      </c>
    </row>
    <row r="113" spans="2:12">
      <c r="B113" s="48">
        <v>86</v>
      </c>
      <c r="C113" s="58">
        <v>578886</v>
      </c>
      <c r="D113" s="60" t="s">
        <v>163</v>
      </c>
      <c r="E113" s="58">
        <v>10</v>
      </c>
      <c r="F113" s="80" t="s">
        <v>151</v>
      </c>
      <c r="G113" s="94">
        <v>88.560000000000016</v>
      </c>
      <c r="H113" s="103">
        <f t="shared" si="4"/>
        <v>885.60000000000014</v>
      </c>
      <c r="I113" s="110">
        <v>71.930000000000007</v>
      </c>
      <c r="J113" s="160">
        <v>719.27</v>
      </c>
      <c r="K113" s="153">
        <v>69.322500000000005</v>
      </c>
      <c r="L113" s="153">
        <v>693.22500000000002</v>
      </c>
    </row>
    <row r="114" spans="2:12">
      <c r="B114" s="48">
        <v>87</v>
      </c>
      <c r="C114" s="58" t="s">
        <v>164</v>
      </c>
      <c r="D114" s="60" t="s">
        <v>165</v>
      </c>
      <c r="E114" s="58">
        <v>10</v>
      </c>
      <c r="F114" s="80" t="s">
        <v>151</v>
      </c>
      <c r="G114" s="94">
        <v>4398.5160000000005</v>
      </c>
      <c r="H114" s="103">
        <f t="shared" si="4"/>
        <v>43985.16</v>
      </c>
      <c r="I114" s="109">
        <v>1528.7</v>
      </c>
      <c r="J114" s="159">
        <v>15286.95</v>
      </c>
      <c r="K114" s="153">
        <v>2605.527</v>
      </c>
      <c r="L114" s="153">
        <v>26055.27</v>
      </c>
    </row>
    <row r="115" spans="2:12">
      <c r="B115" s="48">
        <v>88</v>
      </c>
      <c r="C115" s="58">
        <v>562073</v>
      </c>
      <c r="D115" s="62" t="s">
        <v>166</v>
      </c>
      <c r="E115" s="58">
        <v>3</v>
      </c>
      <c r="F115" s="80" t="s">
        <v>151</v>
      </c>
      <c r="G115" s="94">
        <v>1090.8000000000002</v>
      </c>
      <c r="H115" s="103">
        <f t="shared" si="4"/>
        <v>3272.4000000000005</v>
      </c>
      <c r="I115" s="109">
        <v>49126.05</v>
      </c>
      <c r="J115" s="159">
        <v>147378.15</v>
      </c>
      <c r="K115" s="153">
        <v>35100</v>
      </c>
      <c r="L115" s="153">
        <v>105300</v>
      </c>
    </row>
    <row r="116" spans="2:12">
      <c r="B116" s="48">
        <v>89</v>
      </c>
      <c r="C116" s="58">
        <v>567141</v>
      </c>
      <c r="D116" s="62" t="s">
        <v>167</v>
      </c>
      <c r="E116" s="58">
        <v>3</v>
      </c>
      <c r="F116" s="80" t="s">
        <v>151</v>
      </c>
      <c r="G116" s="94">
        <v>11588.400000000001</v>
      </c>
      <c r="H116" s="103">
        <f t="shared" si="4"/>
        <v>34765.200000000004</v>
      </c>
      <c r="I116" s="109">
        <v>39231.769999999997</v>
      </c>
      <c r="J116" s="159">
        <v>117695.3</v>
      </c>
      <c r="K116" s="153">
        <v>42612.304499999998</v>
      </c>
      <c r="L116" s="153">
        <v>127836.9135</v>
      </c>
    </row>
    <row r="117" spans="2:12">
      <c r="B117" s="48">
        <v>90</v>
      </c>
      <c r="C117" s="58">
        <v>558414</v>
      </c>
      <c r="D117" s="62" t="s">
        <v>168</v>
      </c>
      <c r="E117" s="58">
        <v>3</v>
      </c>
      <c r="F117" s="80" t="s">
        <v>151</v>
      </c>
      <c r="G117" s="94">
        <v>2114.1000000000004</v>
      </c>
      <c r="H117" s="103">
        <f t="shared" si="4"/>
        <v>6342.3000000000011</v>
      </c>
      <c r="I117" s="109">
        <v>9960.1299999999992</v>
      </c>
      <c r="J117" s="159">
        <v>29880.400000000001</v>
      </c>
      <c r="K117" s="153">
        <v>10810.597500000002</v>
      </c>
      <c r="L117" s="153">
        <v>32431.792500000003</v>
      </c>
    </row>
    <row r="118" spans="2:12">
      <c r="B118" s="48">
        <v>91</v>
      </c>
      <c r="C118" s="58">
        <v>558497</v>
      </c>
      <c r="D118" s="62" t="s">
        <v>169</v>
      </c>
      <c r="E118" s="58">
        <v>3</v>
      </c>
      <c r="F118" s="80" t="s">
        <v>151</v>
      </c>
      <c r="G118" s="94">
        <v>3125.7360000000003</v>
      </c>
      <c r="H118" s="103">
        <f t="shared" si="4"/>
        <v>9377.2080000000005</v>
      </c>
      <c r="I118" s="109">
        <v>10038.34</v>
      </c>
      <c r="J118" s="159">
        <v>30115.02</v>
      </c>
      <c r="K118" s="153">
        <v>17268.201000000001</v>
      </c>
      <c r="L118" s="153">
        <v>51804.603000000003</v>
      </c>
    </row>
    <row r="119" spans="2:12">
      <c r="B119" s="48">
        <v>92</v>
      </c>
      <c r="C119" s="58">
        <v>562874</v>
      </c>
      <c r="D119" s="62" t="s">
        <v>170</v>
      </c>
      <c r="E119" s="58">
        <v>3</v>
      </c>
      <c r="F119" s="80" t="s">
        <v>151</v>
      </c>
      <c r="G119" s="94">
        <v>275.78880000000004</v>
      </c>
      <c r="H119" s="103">
        <f t="shared" si="4"/>
        <v>827.36640000000011</v>
      </c>
      <c r="I119" s="109">
        <v>6818.33</v>
      </c>
      <c r="J119" s="159">
        <v>20454.98</v>
      </c>
      <c r="K119" s="153">
        <v>8222.8230000000003</v>
      </c>
      <c r="L119" s="153">
        <v>24668.469000000001</v>
      </c>
    </row>
    <row r="120" spans="2:12">
      <c r="B120" s="48">
        <v>93</v>
      </c>
      <c r="C120" s="58">
        <v>562874</v>
      </c>
      <c r="D120" s="62" t="s">
        <v>171</v>
      </c>
      <c r="E120" s="58">
        <v>3</v>
      </c>
      <c r="F120" s="80" t="s">
        <v>151</v>
      </c>
      <c r="G120" s="94">
        <v>275.78880000000004</v>
      </c>
      <c r="H120" s="103">
        <f t="shared" si="4"/>
        <v>827.36640000000011</v>
      </c>
      <c r="I120" s="112">
        <v>0</v>
      </c>
      <c r="J120" s="165">
        <v>0</v>
      </c>
      <c r="K120" s="153">
        <v>8222.8230000000003</v>
      </c>
      <c r="L120" s="153">
        <v>24668.469000000001</v>
      </c>
    </row>
    <row r="121" spans="2:12">
      <c r="B121" s="48">
        <v>94</v>
      </c>
      <c r="C121" s="58">
        <v>556441</v>
      </c>
      <c r="D121" s="62" t="s">
        <v>172</v>
      </c>
      <c r="E121" s="58">
        <v>3</v>
      </c>
      <c r="F121" s="80" t="s">
        <v>151</v>
      </c>
      <c r="G121" s="94">
        <v>384.95519999999999</v>
      </c>
      <c r="H121" s="103">
        <f t="shared" si="4"/>
        <v>1154.8656000000001</v>
      </c>
      <c r="I121" s="109">
        <v>2041.31</v>
      </c>
      <c r="J121" s="159">
        <v>6123.94</v>
      </c>
      <c r="K121" s="153">
        <v>6526.6965000000009</v>
      </c>
      <c r="L121" s="153">
        <v>19580.089500000002</v>
      </c>
    </row>
    <row r="122" spans="2:12">
      <c r="B122" s="48">
        <v>95</v>
      </c>
      <c r="C122" s="58">
        <v>559325</v>
      </c>
      <c r="D122" s="62" t="s">
        <v>173</v>
      </c>
      <c r="E122" s="58">
        <v>3</v>
      </c>
      <c r="F122" s="80" t="s">
        <v>151</v>
      </c>
      <c r="G122" s="94">
        <v>261.42480000000006</v>
      </c>
      <c r="H122" s="103">
        <f t="shared" si="4"/>
        <v>784.27440000000024</v>
      </c>
      <c r="I122" s="109">
        <v>3359.44</v>
      </c>
      <c r="J122" s="159">
        <v>10078.31</v>
      </c>
      <c r="K122" s="153">
        <v>10615.846500000001</v>
      </c>
      <c r="L122" s="153">
        <v>31847.539500000006</v>
      </c>
    </row>
    <row r="123" spans="2:12">
      <c r="B123" s="48">
        <v>96</v>
      </c>
      <c r="C123" s="58">
        <v>559338</v>
      </c>
      <c r="D123" s="62" t="s">
        <v>174</v>
      </c>
      <c r="E123" s="58">
        <v>3</v>
      </c>
      <c r="F123" s="80" t="s">
        <v>151</v>
      </c>
      <c r="G123" s="94">
        <v>247.06080000000003</v>
      </c>
      <c r="H123" s="103">
        <f t="shared" si="4"/>
        <v>741.18240000000014</v>
      </c>
      <c r="I123" s="109">
        <v>1899.7</v>
      </c>
      <c r="J123" s="159">
        <v>5699.11</v>
      </c>
      <c r="K123" s="153">
        <v>393.12</v>
      </c>
      <c r="L123" s="153">
        <v>1179.3600000000001</v>
      </c>
    </row>
    <row r="124" spans="2:12">
      <c r="B124" s="48">
        <v>97</v>
      </c>
      <c r="C124" s="63">
        <v>560504</v>
      </c>
      <c r="D124" s="62" t="s">
        <v>175</v>
      </c>
      <c r="E124" s="58">
        <v>3</v>
      </c>
      <c r="F124" s="80" t="s">
        <v>151</v>
      </c>
      <c r="G124" s="94">
        <v>64.39500000000001</v>
      </c>
      <c r="H124" s="103">
        <f t="shared" si="4"/>
        <v>193.18500000000003</v>
      </c>
      <c r="I124" s="110">
        <v>376.34</v>
      </c>
      <c r="J124" s="159">
        <v>1129.03</v>
      </c>
      <c r="K124" s="153">
        <v>44.752499999999998</v>
      </c>
      <c r="L124" s="153">
        <v>134.25749999999999</v>
      </c>
    </row>
    <row r="125" spans="2:12" ht="29">
      <c r="B125" s="48">
        <v>98</v>
      </c>
      <c r="C125" s="63">
        <v>502904</v>
      </c>
      <c r="D125" s="62" t="s">
        <v>176</v>
      </c>
      <c r="E125" s="58">
        <v>3</v>
      </c>
      <c r="F125" s="80" t="s">
        <v>151</v>
      </c>
      <c r="G125" s="94">
        <v>11.988000000000001</v>
      </c>
      <c r="H125" s="103">
        <f t="shared" si="4"/>
        <v>35.964000000000006</v>
      </c>
      <c r="I125" s="144">
        <v>65.459999999999994</v>
      </c>
      <c r="J125" s="168">
        <v>196.38</v>
      </c>
      <c r="K125" s="153">
        <v>421.20000000000005</v>
      </c>
      <c r="L125" s="153">
        <v>1263.6000000000001</v>
      </c>
    </row>
    <row r="126" spans="2:12">
      <c r="B126" s="48">
        <v>99</v>
      </c>
      <c r="C126" s="58">
        <v>567820</v>
      </c>
      <c r="D126" s="62" t="s">
        <v>177</v>
      </c>
      <c r="E126" s="58">
        <v>3</v>
      </c>
      <c r="F126" s="80" t="s">
        <v>151</v>
      </c>
      <c r="G126" s="94">
        <v>886.35600000000011</v>
      </c>
      <c r="H126" s="103">
        <f t="shared" si="4"/>
        <v>2659.0680000000002</v>
      </c>
      <c r="I126" s="110">
        <v>959.5</v>
      </c>
      <c r="J126" s="159">
        <v>2878.49</v>
      </c>
      <c r="K126" s="153">
        <v>2399.4360000000001</v>
      </c>
      <c r="L126" s="153">
        <v>7198.3080000000009</v>
      </c>
    </row>
    <row r="127" spans="2:12">
      <c r="B127" s="48">
        <v>100</v>
      </c>
      <c r="C127" s="57">
        <v>8451213</v>
      </c>
      <c r="D127" s="57" t="s">
        <v>178</v>
      </c>
      <c r="E127" s="57">
        <v>20</v>
      </c>
      <c r="F127" s="80" t="s">
        <v>151</v>
      </c>
      <c r="G127" s="94">
        <v>1246.5360000000003</v>
      </c>
      <c r="H127" s="103">
        <f t="shared" si="4"/>
        <v>24930.720000000005</v>
      </c>
      <c r="I127" s="109">
        <v>1413.15</v>
      </c>
      <c r="J127" s="159">
        <v>28263.09</v>
      </c>
      <c r="K127" s="153">
        <v>892.90350000000001</v>
      </c>
      <c r="L127" s="153">
        <v>17858.07</v>
      </c>
    </row>
    <row r="128" spans="2:12">
      <c r="B128" s="48">
        <v>101</v>
      </c>
      <c r="C128" s="58" t="s">
        <v>179</v>
      </c>
      <c r="D128" s="58" t="s">
        <v>180</v>
      </c>
      <c r="E128" s="58">
        <v>6</v>
      </c>
      <c r="F128" s="80" t="s">
        <v>181</v>
      </c>
      <c r="G128" s="94">
        <v>955.2600000000001</v>
      </c>
      <c r="H128" s="103">
        <f t="shared" si="4"/>
        <v>5731.56</v>
      </c>
      <c r="I128" s="109">
        <v>1598.38</v>
      </c>
      <c r="J128" s="159">
        <v>9590.2800000000007</v>
      </c>
      <c r="K128" s="153">
        <v>9615.5910000000003</v>
      </c>
      <c r="L128" s="153">
        <v>57693.546000000002</v>
      </c>
    </row>
    <row r="129" spans="2:12" ht="15.5">
      <c r="B129" s="129"/>
      <c r="C129" s="130"/>
      <c r="D129" s="130"/>
      <c r="E129" s="130"/>
      <c r="F129" s="132" t="s">
        <v>226</v>
      </c>
      <c r="G129" s="133"/>
      <c r="H129" s="167">
        <f>SUM(H104:H128)</f>
        <v>144953.62020000003</v>
      </c>
      <c r="I129" s="126"/>
      <c r="J129" s="126"/>
      <c r="K129" s="126"/>
      <c r="L129" s="167">
        <f>SUM(L104:L128)</f>
        <v>552281.5575</v>
      </c>
    </row>
    <row r="130" spans="2:12">
      <c r="B130" s="210" t="s">
        <v>227</v>
      </c>
      <c r="C130" s="211"/>
      <c r="D130" s="211"/>
      <c r="E130" s="211"/>
      <c r="F130" s="211"/>
      <c r="G130" s="126"/>
      <c r="H130" s="126"/>
      <c r="I130" s="126"/>
      <c r="J130" s="126"/>
      <c r="K130" s="126"/>
      <c r="L130" s="126"/>
    </row>
    <row r="131" spans="2:12" ht="24.65" customHeight="1">
      <c r="B131" s="212" t="s">
        <v>241</v>
      </c>
      <c r="C131" s="213"/>
      <c r="D131" s="213"/>
      <c r="E131" s="213"/>
      <c r="F131" s="213"/>
      <c r="G131" s="58"/>
      <c r="H131" s="58"/>
      <c r="I131" s="58"/>
      <c r="J131" s="58"/>
      <c r="K131" s="58"/>
      <c r="L131" s="58"/>
    </row>
    <row r="132" spans="2:12">
      <c r="B132" s="48"/>
      <c r="C132" s="49" t="s">
        <v>2</v>
      </c>
      <c r="D132" s="49" t="s">
        <v>3</v>
      </c>
      <c r="E132" s="49" t="s">
        <v>4</v>
      </c>
      <c r="F132" s="80"/>
      <c r="G132" s="58"/>
      <c r="H132" s="58"/>
      <c r="I132" s="58"/>
      <c r="J132" s="58"/>
      <c r="K132" s="58"/>
      <c r="L132" s="58"/>
    </row>
    <row r="133" spans="2:12" ht="29">
      <c r="B133" s="48">
        <v>102</v>
      </c>
      <c r="C133" s="64" t="s">
        <v>183</v>
      </c>
      <c r="D133" s="57" t="s">
        <v>184</v>
      </c>
      <c r="E133" s="57">
        <v>10</v>
      </c>
      <c r="F133" s="104" t="s">
        <v>185</v>
      </c>
      <c r="G133" s="94">
        <v>82.62</v>
      </c>
      <c r="H133" s="103">
        <f>+G133*E133</f>
        <v>826.2</v>
      </c>
      <c r="I133" s="112">
        <v>0</v>
      </c>
      <c r="J133" s="165">
        <v>0</v>
      </c>
      <c r="K133" s="153">
        <v>48.640500000000003</v>
      </c>
      <c r="L133" s="153">
        <v>486.40500000000003</v>
      </c>
    </row>
    <row r="134" spans="2:12" ht="29">
      <c r="B134" s="48">
        <v>103</v>
      </c>
      <c r="C134" s="64" t="s">
        <v>186</v>
      </c>
      <c r="D134" s="57" t="s">
        <v>184</v>
      </c>
      <c r="E134" s="57">
        <v>10</v>
      </c>
      <c r="F134" s="104" t="s">
        <v>185</v>
      </c>
      <c r="G134" s="94">
        <v>116.64000000000001</v>
      </c>
      <c r="H134" s="103">
        <f t="shared" ref="H134" si="5">+G134*E134</f>
        <v>1166.4000000000001</v>
      </c>
      <c r="I134" s="112">
        <v>0</v>
      </c>
      <c r="J134" s="165">
        <v>0</v>
      </c>
      <c r="K134" s="153">
        <v>75.208500000000001</v>
      </c>
      <c r="L134" s="153">
        <v>752.08500000000004</v>
      </c>
    </row>
    <row r="135" spans="2:12" ht="29">
      <c r="B135" s="48">
        <v>104</v>
      </c>
      <c r="C135" s="62" t="s">
        <v>187</v>
      </c>
      <c r="D135" s="57" t="s">
        <v>182</v>
      </c>
      <c r="E135" s="58">
        <v>5</v>
      </c>
      <c r="F135" s="104" t="s">
        <v>185</v>
      </c>
      <c r="G135" s="99">
        <v>0</v>
      </c>
      <c r="H135" s="98" t="s">
        <v>238</v>
      </c>
      <c r="I135" s="112">
        <v>0</v>
      </c>
      <c r="J135" s="165">
        <v>0</v>
      </c>
      <c r="K135" s="153">
        <v>34579.3995</v>
      </c>
      <c r="L135" s="153">
        <v>172896.9975</v>
      </c>
    </row>
    <row r="136" spans="2:12">
      <c r="B136" s="84"/>
      <c r="C136" s="105"/>
      <c r="D136" s="74"/>
      <c r="E136" s="75"/>
      <c r="F136" s="106" t="s">
        <v>226</v>
      </c>
      <c r="G136" s="83"/>
      <c r="H136" s="107"/>
      <c r="I136" s="58"/>
      <c r="J136" s="58"/>
      <c r="K136" s="58"/>
      <c r="L136" s="58"/>
    </row>
    <row r="137" spans="2:12">
      <c r="B137" s="216" t="s">
        <v>227</v>
      </c>
      <c r="C137" s="217"/>
      <c r="D137" s="217"/>
      <c r="E137" s="217"/>
      <c r="F137" s="217"/>
      <c r="G137" s="58"/>
      <c r="H137" s="58"/>
      <c r="I137" s="58"/>
      <c r="J137" s="58"/>
      <c r="K137" s="58"/>
      <c r="L137" s="58"/>
    </row>
    <row r="138" spans="2:12" ht="27.65" customHeight="1">
      <c r="B138" s="212" t="s">
        <v>242</v>
      </c>
      <c r="C138" s="213"/>
      <c r="D138" s="213"/>
      <c r="E138" s="213"/>
      <c r="F138" s="213"/>
      <c r="G138" s="58"/>
      <c r="H138" s="58"/>
      <c r="I138" s="58"/>
      <c r="J138" s="58"/>
      <c r="K138" s="58"/>
      <c r="L138" s="58"/>
    </row>
    <row r="139" spans="2:12" ht="24" customHeight="1">
      <c r="B139" s="48"/>
      <c r="C139" s="49" t="s">
        <v>2</v>
      </c>
      <c r="D139" s="49" t="s">
        <v>3</v>
      </c>
      <c r="E139" s="49" t="s">
        <v>4</v>
      </c>
      <c r="F139" s="80"/>
      <c r="G139" s="58"/>
      <c r="H139" s="58"/>
      <c r="I139" s="58"/>
      <c r="J139" s="58"/>
      <c r="K139" s="58"/>
      <c r="L139" s="58"/>
    </row>
    <row r="140" spans="2:12" ht="33.65" customHeight="1">
      <c r="B140" s="48">
        <v>105</v>
      </c>
      <c r="C140" s="58">
        <v>9510695</v>
      </c>
      <c r="D140" s="59" t="s">
        <v>189</v>
      </c>
      <c r="E140" s="58">
        <v>1</v>
      </c>
      <c r="F140" s="80" t="s">
        <v>190</v>
      </c>
      <c r="G140" s="94">
        <v>606825</v>
      </c>
      <c r="H140" s="108">
        <f>+G140*E140</f>
        <v>606825</v>
      </c>
      <c r="I140" s="114">
        <v>710847</v>
      </c>
      <c r="J140" s="150">
        <v>710847</v>
      </c>
      <c r="K140" s="153">
        <v>526500</v>
      </c>
      <c r="L140" s="153">
        <v>526500</v>
      </c>
    </row>
    <row r="141" spans="2:12">
      <c r="B141" s="48">
        <v>106</v>
      </c>
      <c r="C141" s="58">
        <v>8085260</v>
      </c>
      <c r="D141" s="60" t="s">
        <v>191</v>
      </c>
      <c r="E141" s="58">
        <v>100</v>
      </c>
      <c r="F141" s="80" t="s">
        <v>190</v>
      </c>
      <c r="G141" s="94">
        <v>190.1232</v>
      </c>
      <c r="H141" s="108">
        <f t="shared" ref="H141:H158" si="6">+G141*E141</f>
        <v>19012.32</v>
      </c>
      <c r="I141" s="110">
        <v>180.44</v>
      </c>
      <c r="J141" s="159">
        <v>18044.060000000001</v>
      </c>
      <c r="K141" s="153">
        <v>182.25</v>
      </c>
      <c r="L141" s="153">
        <v>18225</v>
      </c>
    </row>
    <row r="142" spans="2:12">
      <c r="B142" s="48">
        <v>107</v>
      </c>
      <c r="C142" s="57">
        <v>9320130</v>
      </c>
      <c r="D142" s="59" t="s">
        <v>192</v>
      </c>
      <c r="E142" s="58">
        <v>2</v>
      </c>
      <c r="F142" s="80" t="s">
        <v>190</v>
      </c>
      <c r="G142" s="94">
        <v>2754</v>
      </c>
      <c r="H142" s="108">
        <f t="shared" si="6"/>
        <v>5508</v>
      </c>
      <c r="I142" s="109">
        <v>4213.55</v>
      </c>
      <c r="J142" s="159">
        <v>8427.09</v>
      </c>
      <c r="K142" s="153">
        <v>1856.7900000000002</v>
      </c>
      <c r="L142" s="153">
        <v>3713.5800000000004</v>
      </c>
    </row>
    <row r="143" spans="2:12">
      <c r="B143" s="48">
        <v>108</v>
      </c>
      <c r="C143" s="61">
        <v>9530407</v>
      </c>
      <c r="D143" s="62" t="s">
        <v>193</v>
      </c>
      <c r="E143" s="61">
        <v>5</v>
      </c>
      <c r="F143" s="80" t="s">
        <v>190</v>
      </c>
      <c r="G143" s="94">
        <v>1874.8800000000003</v>
      </c>
      <c r="H143" s="108">
        <f t="shared" si="6"/>
        <v>9374.4000000000015</v>
      </c>
      <c r="I143" s="109">
        <v>2190.94</v>
      </c>
      <c r="J143" s="159">
        <v>10954.69</v>
      </c>
      <c r="K143" s="153">
        <v>4206.7350000000006</v>
      </c>
      <c r="L143" s="153">
        <v>21033.675000000003</v>
      </c>
    </row>
    <row r="144" spans="2:12">
      <c r="B144" s="48">
        <v>109</v>
      </c>
      <c r="C144" s="61">
        <v>9530406</v>
      </c>
      <c r="D144" s="62" t="s">
        <v>194</v>
      </c>
      <c r="E144" s="61">
        <v>5</v>
      </c>
      <c r="F144" s="80" t="s">
        <v>190</v>
      </c>
      <c r="G144" s="94">
        <v>1781.1360000000002</v>
      </c>
      <c r="H144" s="108">
        <f t="shared" si="6"/>
        <v>8905.68</v>
      </c>
      <c r="I144" s="109">
        <v>2190.94</v>
      </c>
      <c r="J144" s="159">
        <v>10954.69</v>
      </c>
      <c r="K144" s="153">
        <v>4206.7350000000006</v>
      </c>
      <c r="L144" s="153">
        <v>21033.675000000003</v>
      </c>
    </row>
    <row r="145" spans="2:12">
      <c r="B145" s="48">
        <v>110</v>
      </c>
      <c r="C145" s="61">
        <v>9580723</v>
      </c>
      <c r="D145" s="61" t="s">
        <v>195</v>
      </c>
      <c r="E145" s="61">
        <v>20</v>
      </c>
      <c r="F145" s="80" t="s">
        <v>196</v>
      </c>
      <c r="G145" s="94">
        <v>8.7912000000000017</v>
      </c>
      <c r="H145" s="108">
        <f t="shared" si="6"/>
        <v>175.82400000000004</v>
      </c>
      <c r="I145" s="110">
        <v>16.48</v>
      </c>
      <c r="J145" s="160">
        <v>329.53</v>
      </c>
      <c r="K145" s="153">
        <v>20.493000000000002</v>
      </c>
      <c r="L145" s="153">
        <v>409.86</v>
      </c>
    </row>
    <row r="146" spans="2:12" ht="29">
      <c r="B146" s="48">
        <v>111</v>
      </c>
      <c r="C146" s="61">
        <v>40121149</v>
      </c>
      <c r="D146" s="62" t="s">
        <v>197</v>
      </c>
      <c r="E146" s="61">
        <v>5</v>
      </c>
      <c r="F146" s="80" t="s">
        <v>198</v>
      </c>
      <c r="G146" s="99">
        <v>3470.0400000000004</v>
      </c>
      <c r="H146" s="145">
        <f t="shared" si="6"/>
        <v>17350.2</v>
      </c>
      <c r="I146" s="109">
        <v>9355.75</v>
      </c>
      <c r="J146" s="159">
        <v>46778.74</v>
      </c>
      <c r="K146" s="153">
        <v>9749.9970000000012</v>
      </c>
      <c r="L146" s="153">
        <v>48749.985000000008</v>
      </c>
    </row>
    <row r="147" spans="2:12">
      <c r="B147" s="48">
        <v>112</v>
      </c>
      <c r="C147" s="61">
        <v>9527320</v>
      </c>
      <c r="D147" s="62" t="s">
        <v>199</v>
      </c>
      <c r="E147" s="61">
        <v>20</v>
      </c>
      <c r="F147" s="80" t="s">
        <v>190</v>
      </c>
      <c r="G147" s="99">
        <v>0</v>
      </c>
      <c r="H147" s="145">
        <f t="shared" si="6"/>
        <v>0</v>
      </c>
      <c r="I147" s="109">
        <v>8131.41</v>
      </c>
      <c r="J147" s="159">
        <v>162628.13</v>
      </c>
      <c r="K147" s="153">
        <v>7897.5000000000009</v>
      </c>
      <c r="L147" s="153">
        <v>157950.00000000003</v>
      </c>
    </row>
    <row r="148" spans="2:12" ht="28">
      <c r="B148" s="48">
        <v>113</v>
      </c>
      <c r="C148" s="65">
        <v>40018698</v>
      </c>
      <c r="D148" s="66" t="s">
        <v>200</v>
      </c>
      <c r="E148" s="65">
        <v>16</v>
      </c>
      <c r="F148" s="80" t="s">
        <v>190</v>
      </c>
      <c r="G148" s="94">
        <v>7114.5000000000009</v>
      </c>
      <c r="H148" s="108">
        <f t="shared" si="6"/>
        <v>113832.00000000001</v>
      </c>
      <c r="I148" s="114">
        <v>9102.19</v>
      </c>
      <c r="J148" s="150">
        <v>145635</v>
      </c>
      <c r="K148" s="153">
        <v>10125</v>
      </c>
      <c r="L148" s="153">
        <v>162000</v>
      </c>
    </row>
    <row r="149" spans="2:12" ht="28">
      <c r="B149" s="48">
        <v>114</v>
      </c>
      <c r="C149" s="65">
        <v>40018699</v>
      </c>
      <c r="D149" s="66" t="s">
        <v>201</v>
      </c>
      <c r="E149" s="65">
        <v>16</v>
      </c>
      <c r="F149" s="80" t="s">
        <v>190</v>
      </c>
      <c r="G149" s="94">
        <v>6563.7000000000007</v>
      </c>
      <c r="H149" s="108">
        <f t="shared" si="6"/>
        <v>105019.20000000001</v>
      </c>
      <c r="I149" s="114">
        <v>8656.8799999999992</v>
      </c>
      <c r="J149" s="150">
        <v>138510</v>
      </c>
      <c r="K149" s="153">
        <v>10125</v>
      </c>
      <c r="L149" s="153">
        <v>162000</v>
      </c>
    </row>
    <row r="150" spans="2:12">
      <c r="B150" s="48">
        <v>115</v>
      </c>
      <c r="C150" s="58">
        <v>8352554</v>
      </c>
      <c r="D150" s="58" t="s">
        <v>202</v>
      </c>
      <c r="E150" s="58">
        <v>10</v>
      </c>
      <c r="F150" s="80" t="s">
        <v>190</v>
      </c>
      <c r="G150" s="99">
        <v>0</v>
      </c>
      <c r="H150" s="145">
        <f t="shared" si="6"/>
        <v>0</v>
      </c>
      <c r="I150" s="112">
        <v>0</v>
      </c>
      <c r="J150" s="165">
        <v>0</v>
      </c>
      <c r="K150" s="154">
        <v>0</v>
      </c>
      <c r="L150" s="154">
        <v>0</v>
      </c>
    </row>
    <row r="151" spans="2:12">
      <c r="B151" s="48">
        <v>116</v>
      </c>
      <c r="C151" s="58">
        <v>8352553</v>
      </c>
      <c r="D151" s="58" t="s">
        <v>203</v>
      </c>
      <c r="E151" s="58">
        <v>10</v>
      </c>
      <c r="F151" s="80" t="s">
        <v>190</v>
      </c>
      <c r="G151" s="99">
        <v>0</v>
      </c>
      <c r="H151" s="145">
        <f t="shared" si="6"/>
        <v>0</v>
      </c>
      <c r="I151" s="112">
        <v>0</v>
      </c>
      <c r="J151" s="165">
        <v>0</v>
      </c>
      <c r="K151" s="154">
        <v>0</v>
      </c>
      <c r="L151" s="154">
        <v>0</v>
      </c>
    </row>
    <row r="152" spans="2:12">
      <c r="B152" s="48">
        <v>117</v>
      </c>
      <c r="C152" s="58">
        <v>8352552</v>
      </c>
      <c r="D152" s="58" t="s">
        <v>204</v>
      </c>
      <c r="E152" s="58">
        <v>10</v>
      </c>
      <c r="F152" s="80" t="s">
        <v>190</v>
      </c>
      <c r="G152" s="94">
        <v>536.43600000000004</v>
      </c>
      <c r="H152" s="108">
        <f t="shared" si="6"/>
        <v>5364.3600000000006</v>
      </c>
      <c r="I152" s="111">
        <v>455.55</v>
      </c>
      <c r="J152" s="150">
        <v>4555.55</v>
      </c>
      <c r="K152" s="153">
        <v>566.62200000000007</v>
      </c>
      <c r="L152" s="153">
        <v>5666.2200000000012</v>
      </c>
    </row>
    <row r="153" spans="2:12">
      <c r="B153" s="48">
        <v>118</v>
      </c>
      <c r="C153" s="58">
        <v>8352551</v>
      </c>
      <c r="D153" s="58" t="s">
        <v>205</v>
      </c>
      <c r="E153" s="58">
        <v>10</v>
      </c>
      <c r="F153" s="80" t="s">
        <v>190</v>
      </c>
      <c r="G153" s="94">
        <v>536.43600000000004</v>
      </c>
      <c r="H153" s="108">
        <f t="shared" si="6"/>
        <v>5364.3600000000006</v>
      </c>
      <c r="I153" s="111">
        <v>455.55</v>
      </c>
      <c r="J153" s="150">
        <v>4555.55</v>
      </c>
      <c r="K153" s="153">
        <v>566.62200000000007</v>
      </c>
      <c r="L153" s="153">
        <v>5666.2200000000012</v>
      </c>
    </row>
    <row r="154" spans="2:12">
      <c r="B154" s="48">
        <v>119</v>
      </c>
      <c r="C154" s="57">
        <v>8479836</v>
      </c>
      <c r="D154" s="59" t="s">
        <v>206</v>
      </c>
      <c r="E154" s="58">
        <v>50</v>
      </c>
      <c r="F154" s="80" t="s">
        <v>190</v>
      </c>
      <c r="G154" s="94">
        <v>45.900000000000006</v>
      </c>
      <c r="H154" s="108">
        <f t="shared" si="6"/>
        <v>2295.0000000000005</v>
      </c>
      <c r="I154" s="110">
        <v>72.25</v>
      </c>
      <c r="J154" s="159">
        <v>3612.38</v>
      </c>
      <c r="K154" s="153">
        <v>49.14</v>
      </c>
      <c r="L154" s="153">
        <v>2457</v>
      </c>
    </row>
    <row r="155" spans="2:12">
      <c r="B155" s="48">
        <v>120</v>
      </c>
      <c r="C155" s="57">
        <v>9583686</v>
      </c>
      <c r="D155" s="59" t="s">
        <v>207</v>
      </c>
      <c r="E155" s="58">
        <v>50</v>
      </c>
      <c r="F155" s="80" t="s">
        <v>190</v>
      </c>
      <c r="G155" s="94">
        <v>43.632000000000005</v>
      </c>
      <c r="H155" s="108">
        <f t="shared" si="6"/>
        <v>2181.6000000000004</v>
      </c>
      <c r="I155" s="110">
        <v>75.42</v>
      </c>
      <c r="J155" s="159">
        <v>3770.91</v>
      </c>
      <c r="K155" s="153">
        <v>65.461500000000001</v>
      </c>
      <c r="L155" s="153">
        <v>3273.0749999999998</v>
      </c>
    </row>
    <row r="156" spans="2:12">
      <c r="B156" s="48">
        <v>121</v>
      </c>
      <c r="C156" s="57" t="s">
        <v>208</v>
      </c>
      <c r="D156" s="58" t="s">
        <v>209</v>
      </c>
      <c r="E156" s="58">
        <v>2</v>
      </c>
      <c r="F156" s="80" t="s">
        <v>190</v>
      </c>
      <c r="G156" s="94">
        <v>67837.5</v>
      </c>
      <c r="H156" s="108">
        <f t="shared" si="6"/>
        <v>135675</v>
      </c>
      <c r="I156" s="109">
        <v>56821.88</v>
      </c>
      <c r="J156" s="159">
        <v>113643.75</v>
      </c>
      <c r="K156" s="153">
        <v>88681.905000000013</v>
      </c>
      <c r="L156" s="153">
        <v>177363.81000000003</v>
      </c>
    </row>
    <row r="157" spans="2:12">
      <c r="B157" s="48">
        <v>122</v>
      </c>
      <c r="C157" s="58">
        <v>8481374</v>
      </c>
      <c r="D157" s="58" t="s">
        <v>210</v>
      </c>
      <c r="E157" s="58">
        <v>3</v>
      </c>
      <c r="F157" s="80" t="s">
        <v>190</v>
      </c>
      <c r="G157" s="94">
        <v>2249.1000000000004</v>
      </c>
      <c r="H157" s="108">
        <f t="shared" si="6"/>
        <v>6747.3000000000011</v>
      </c>
      <c r="I157" s="109">
        <v>2322.84</v>
      </c>
      <c r="J157" s="159">
        <v>6968.52</v>
      </c>
      <c r="K157" s="153">
        <v>2230.1730000000002</v>
      </c>
      <c r="L157" s="153">
        <v>6690.5190000000002</v>
      </c>
    </row>
    <row r="158" spans="2:12">
      <c r="B158" s="48">
        <v>123</v>
      </c>
      <c r="C158" s="58">
        <v>8323180</v>
      </c>
      <c r="D158" s="58" t="s">
        <v>211</v>
      </c>
      <c r="E158" s="58">
        <v>2</v>
      </c>
      <c r="F158" s="80" t="s">
        <v>190</v>
      </c>
      <c r="G158" s="94">
        <v>1024.056</v>
      </c>
      <c r="H158" s="108">
        <f t="shared" si="6"/>
        <v>2048.1120000000001</v>
      </c>
      <c r="I158" s="109">
        <v>3533.96</v>
      </c>
      <c r="J158" s="159">
        <v>7067.93</v>
      </c>
      <c r="K158" s="153">
        <v>1172.3400000000001</v>
      </c>
      <c r="L158" s="153">
        <v>2344.6800000000003</v>
      </c>
    </row>
    <row r="159" spans="2:12">
      <c r="B159" s="48">
        <v>124</v>
      </c>
      <c r="C159" s="57">
        <v>9334838</v>
      </c>
      <c r="D159" s="59" t="s">
        <v>212</v>
      </c>
      <c r="E159" s="58">
        <v>2</v>
      </c>
      <c r="F159" s="80" t="s">
        <v>190</v>
      </c>
      <c r="G159" s="99">
        <v>0</v>
      </c>
      <c r="H159" s="145" t="s">
        <v>237</v>
      </c>
      <c r="I159" s="109">
        <v>25828.13</v>
      </c>
      <c r="J159" s="159">
        <v>51656.25</v>
      </c>
      <c r="K159" s="153">
        <v>16135.915500000003</v>
      </c>
      <c r="L159" s="153">
        <v>32271.831000000006</v>
      </c>
    </row>
    <row r="160" spans="2:12">
      <c r="B160" s="48">
        <v>125</v>
      </c>
      <c r="C160" s="67">
        <v>8354118</v>
      </c>
      <c r="D160" s="68" t="s">
        <v>213</v>
      </c>
      <c r="E160" s="67">
        <v>8</v>
      </c>
      <c r="F160" s="80" t="s">
        <v>190</v>
      </c>
      <c r="G160" s="94">
        <v>558.06975</v>
      </c>
      <c r="H160" s="108">
        <f t="shared" ref="H160:H167" si="7">+G160*E160</f>
        <v>4464.558</v>
      </c>
      <c r="I160" s="110">
        <v>680.53</v>
      </c>
      <c r="J160" s="159">
        <v>5444.21</v>
      </c>
      <c r="K160" s="153">
        <v>526.5</v>
      </c>
      <c r="L160" s="153">
        <v>4212</v>
      </c>
    </row>
    <row r="161" spans="2:12">
      <c r="B161" s="48">
        <v>126</v>
      </c>
      <c r="C161" s="67">
        <v>8136114</v>
      </c>
      <c r="D161" s="68" t="s">
        <v>214</v>
      </c>
      <c r="E161" s="67">
        <v>8</v>
      </c>
      <c r="F161" s="80" t="s">
        <v>190</v>
      </c>
      <c r="G161" s="94">
        <v>302.40000000000003</v>
      </c>
      <c r="H161" s="108">
        <f t="shared" si="7"/>
        <v>2419.2000000000003</v>
      </c>
      <c r="I161" s="110">
        <v>671.6</v>
      </c>
      <c r="J161" s="159">
        <v>5372.82</v>
      </c>
      <c r="K161" s="153">
        <v>526.5</v>
      </c>
      <c r="L161" s="153">
        <v>4212</v>
      </c>
    </row>
    <row r="162" spans="2:12">
      <c r="B162" s="48">
        <v>127</v>
      </c>
      <c r="C162" s="65">
        <v>9509180</v>
      </c>
      <c r="D162" s="66" t="s">
        <v>215</v>
      </c>
      <c r="E162" s="65">
        <v>16</v>
      </c>
      <c r="F162" s="80" t="s">
        <v>190</v>
      </c>
      <c r="G162" s="94">
        <v>57.45600000000001</v>
      </c>
      <c r="H162" s="108">
        <f t="shared" si="7"/>
        <v>919.29600000000016</v>
      </c>
      <c r="I162" s="110">
        <v>260.06</v>
      </c>
      <c r="J162" s="159">
        <v>4161</v>
      </c>
      <c r="K162" s="153">
        <v>278.16750000000002</v>
      </c>
      <c r="L162" s="153">
        <v>4450.68</v>
      </c>
    </row>
    <row r="163" spans="2:12">
      <c r="B163" s="48">
        <v>128</v>
      </c>
      <c r="C163" s="67">
        <v>8268641</v>
      </c>
      <c r="D163" s="69" t="s">
        <v>216</v>
      </c>
      <c r="E163" s="65">
        <v>16</v>
      </c>
      <c r="F163" s="80" t="s">
        <v>190</v>
      </c>
      <c r="G163" s="94">
        <v>49.680000000000007</v>
      </c>
      <c r="H163" s="108">
        <f t="shared" si="7"/>
        <v>794.88000000000011</v>
      </c>
      <c r="I163" s="110">
        <v>64.75</v>
      </c>
      <c r="J163" s="159">
        <v>1035.98</v>
      </c>
      <c r="K163" s="153">
        <v>73.710000000000008</v>
      </c>
      <c r="L163" s="153">
        <v>1179.3600000000001</v>
      </c>
    </row>
    <row r="164" spans="2:12">
      <c r="B164" s="48">
        <v>129</v>
      </c>
      <c r="C164" s="57">
        <v>9533163</v>
      </c>
      <c r="D164" s="59" t="s">
        <v>217</v>
      </c>
      <c r="E164" s="58">
        <v>32</v>
      </c>
      <c r="F164" s="80" t="s">
        <v>190</v>
      </c>
      <c r="G164" s="94">
        <v>615.6</v>
      </c>
      <c r="H164" s="108">
        <f t="shared" si="7"/>
        <v>19699.2</v>
      </c>
      <c r="I164" s="109">
        <v>1393.74</v>
      </c>
      <c r="J164" s="159">
        <v>44599.65</v>
      </c>
      <c r="K164" s="153">
        <v>1554.93</v>
      </c>
      <c r="L164" s="153">
        <v>49757.760000000002</v>
      </c>
    </row>
    <row r="165" spans="2:12">
      <c r="B165" s="48">
        <v>130</v>
      </c>
      <c r="C165" s="57">
        <v>9318833</v>
      </c>
      <c r="D165" s="59" t="s">
        <v>218</v>
      </c>
      <c r="E165" s="58">
        <v>32</v>
      </c>
      <c r="F165" s="80" t="s">
        <v>190</v>
      </c>
      <c r="G165" s="94">
        <v>1404</v>
      </c>
      <c r="H165" s="108">
        <f t="shared" si="7"/>
        <v>44928</v>
      </c>
      <c r="I165" s="109">
        <v>3164.39</v>
      </c>
      <c r="J165" s="159">
        <v>101260.5</v>
      </c>
      <c r="K165" s="153">
        <v>1517.1975</v>
      </c>
      <c r="L165" s="153">
        <v>48550.32</v>
      </c>
    </row>
    <row r="166" spans="2:12">
      <c r="B166" s="48">
        <v>131</v>
      </c>
      <c r="C166" s="57">
        <v>40209209</v>
      </c>
      <c r="D166" s="59" t="s">
        <v>219</v>
      </c>
      <c r="E166" s="58">
        <v>20</v>
      </c>
      <c r="F166" s="80" t="s">
        <v>190</v>
      </c>
      <c r="G166" s="94">
        <v>80.071200000000005</v>
      </c>
      <c r="H166" s="108">
        <f t="shared" si="7"/>
        <v>1601.424</v>
      </c>
      <c r="I166" s="110">
        <v>79.53</v>
      </c>
      <c r="J166" s="159">
        <v>1590.66</v>
      </c>
      <c r="K166" s="153">
        <v>127.45350000000001</v>
      </c>
      <c r="L166" s="153">
        <v>2549.0700000000002</v>
      </c>
    </row>
    <row r="167" spans="2:12" ht="15" thickBot="1">
      <c r="B167" s="48">
        <v>132</v>
      </c>
      <c r="C167" s="70">
        <v>8478055</v>
      </c>
      <c r="D167" s="71" t="s">
        <v>220</v>
      </c>
      <c r="E167" s="70">
        <v>32</v>
      </c>
      <c r="F167" s="90" t="s">
        <v>190</v>
      </c>
      <c r="G167" s="94">
        <v>1556.0640000000003</v>
      </c>
      <c r="H167" s="108">
        <f t="shared" si="7"/>
        <v>49794.04800000001</v>
      </c>
      <c r="I167" s="109">
        <v>1347.34</v>
      </c>
      <c r="J167" s="159">
        <v>43114.8</v>
      </c>
      <c r="K167" s="153">
        <v>2018.2500000000002</v>
      </c>
      <c r="L167" s="153">
        <v>64584.000000000007</v>
      </c>
    </row>
    <row r="168" spans="2:12">
      <c r="B168" s="146"/>
      <c r="C168" s="147"/>
      <c r="D168" s="147"/>
      <c r="E168" s="147"/>
      <c r="F168" s="148" t="s">
        <v>226</v>
      </c>
      <c r="G168" s="147"/>
      <c r="H168" s="126" t="s">
        <v>233</v>
      </c>
      <c r="I168" s="147"/>
      <c r="J168" s="147"/>
    </row>
    <row r="169" spans="2:12">
      <c r="B169" s="146"/>
      <c r="C169" s="147"/>
      <c r="D169" s="147"/>
      <c r="E169" s="147"/>
      <c r="F169" s="148" t="s">
        <v>227</v>
      </c>
      <c r="G169" s="147"/>
      <c r="H169" s="126" t="s">
        <v>233</v>
      </c>
      <c r="I169" s="147"/>
      <c r="J169" s="147"/>
      <c r="K169" s="147"/>
      <c r="L169" s="147"/>
    </row>
    <row r="171" spans="2:12">
      <c r="B171" s="50">
        <v>4</v>
      </c>
      <c r="C171" s="55">
        <v>8479534</v>
      </c>
      <c r="D171" s="56" t="s">
        <v>11</v>
      </c>
      <c r="E171" s="55">
        <v>30</v>
      </c>
      <c r="F171" s="79" t="s">
        <v>12</v>
      </c>
      <c r="G171" s="92">
        <v>15.379200000000003</v>
      </c>
      <c r="H171" s="92">
        <v>461.37600000000009</v>
      </c>
      <c r="I171" s="111">
        <v>0</v>
      </c>
      <c r="J171" s="151">
        <v>0</v>
      </c>
      <c r="K171" s="154">
        <v>0</v>
      </c>
      <c r="L171" s="154">
        <v>0</v>
      </c>
    </row>
    <row r="172" spans="2:12">
      <c r="B172" s="50">
        <v>7</v>
      </c>
      <c r="C172" s="55">
        <v>8479541</v>
      </c>
      <c r="D172" s="56" t="s">
        <v>15</v>
      </c>
      <c r="E172" s="55">
        <v>50</v>
      </c>
      <c r="F172" s="79" t="s">
        <v>12</v>
      </c>
      <c r="G172" s="92">
        <v>145.80000000000001</v>
      </c>
      <c r="H172" s="92">
        <v>7290.0000000000009</v>
      </c>
      <c r="I172" s="115">
        <v>0</v>
      </c>
      <c r="J172" s="152">
        <v>0</v>
      </c>
      <c r="K172" s="154">
        <v>0</v>
      </c>
      <c r="L172" s="154">
        <v>0</v>
      </c>
    </row>
    <row r="173" spans="2:12" ht="43.5">
      <c r="B173" s="50">
        <v>13</v>
      </c>
      <c r="C173" s="53" t="s">
        <v>25</v>
      </c>
      <c r="D173" s="55" t="s">
        <v>26</v>
      </c>
      <c r="E173" s="55" t="s">
        <v>27</v>
      </c>
      <c r="F173" s="81" t="s">
        <v>28</v>
      </c>
      <c r="G173" s="92">
        <v>3.456</v>
      </c>
      <c r="H173" s="92">
        <v>1730</v>
      </c>
      <c r="I173" s="111">
        <v>8.67</v>
      </c>
      <c r="J173" s="114">
        <v>4336.51</v>
      </c>
      <c r="K173" s="149">
        <v>0</v>
      </c>
      <c r="L173" s="149">
        <v>0</v>
      </c>
    </row>
    <row r="174" spans="2:12">
      <c r="B174" s="48">
        <v>20</v>
      </c>
      <c r="C174" s="58" t="s">
        <v>43</v>
      </c>
      <c r="D174" s="58" t="s">
        <v>44</v>
      </c>
      <c r="E174" s="58">
        <v>5</v>
      </c>
      <c r="F174" s="80" t="s">
        <v>45</v>
      </c>
      <c r="G174" s="93">
        <v>949.29975000000013</v>
      </c>
      <c r="H174" s="92">
        <f t="shared" ref="H174:H176" si="8">+G174*E174</f>
        <v>4746.4987500000007</v>
      </c>
      <c r="I174" s="111">
        <v>785.91</v>
      </c>
      <c r="J174" s="150">
        <v>3929.53</v>
      </c>
      <c r="K174" s="154">
        <v>0</v>
      </c>
      <c r="L174" s="154">
        <v>0</v>
      </c>
    </row>
    <row r="175" spans="2:12">
      <c r="B175" s="48">
        <v>21</v>
      </c>
      <c r="C175" s="58" t="s">
        <v>46</v>
      </c>
      <c r="D175" s="58" t="s">
        <v>47</v>
      </c>
      <c r="E175" s="58">
        <v>5</v>
      </c>
      <c r="F175" s="80" t="s">
        <v>45</v>
      </c>
      <c r="G175" s="93">
        <v>1062.963</v>
      </c>
      <c r="H175" s="92">
        <f t="shared" si="8"/>
        <v>5314.8149999999996</v>
      </c>
      <c r="I175" s="111">
        <v>880.01</v>
      </c>
      <c r="J175" s="150">
        <v>4400.04</v>
      </c>
      <c r="K175" s="154">
        <v>0</v>
      </c>
      <c r="L175" s="154">
        <v>0</v>
      </c>
    </row>
    <row r="176" spans="2:12">
      <c r="B176" s="48">
        <v>29</v>
      </c>
      <c r="C176" s="57">
        <v>8498335</v>
      </c>
      <c r="D176" s="60" t="s">
        <v>63</v>
      </c>
      <c r="E176" s="58">
        <v>10</v>
      </c>
      <c r="F176" s="80" t="s">
        <v>50</v>
      </c>
      <c r="G176" s="94">
        <v>1921.9680000000003</v>
      </c>
      <c r="H176" s="92">
        <f t="shared" si="8"/>
        <v>19219.680000000004</v>
      </c>
      <c r="I176" s="115">
        <v>0</v>
      </c>
      <c r="J176" s="152">
        <v>0</v>
      </c>
      <c r="K176" s="153">
        <v>984.55499999999995</v>
      </c>
      <c r="L176" s="153">
        <v>9845.5499999999993</v>
      </c>
    </row>
    <row r="177" spans="2:12">
      <c r="B177" s="50">
        <v>53</v>
      </c>
      <c r="C177" s="53">
        <v>8423344</v>
      </c>
      <c r="D177" s="54" t="s">
        <v>101</v>
      </c>
      <c r="E177" s="53">
        <v>2</v>
      </c>
      <c r="F177" s="79" t="s">
        <v>102</v>
      </c>
      <c r="G177" s="83">
        <v>65070.110699999997</v>
      </c>
      <c r="H177" s="100">
        <v>130140.22139999999</v>
      </c>
      <c r="I177" s="112">
        <v>0</v>
      </c>
      <c r="J177" s="112">
        <v>0</v>
      </c>
      <c r="K177" s="82">
        <v>54032.94</v>
      </c>
      <c r="L177" s="82">
        <v>108065.88</v>
      </c>
    </row>
    <row r="178" spans="2:12" s="124" customFormat="1">
      <c r="B178" s="50">
        <v>58</v>
      </c>
      <c r="C178" s="53">
        <v>8266433</v>
      </c>
      <c r="D178" s="53" t="s">
        <v>107</v>
      </c>
      <c r="E178" s="53">
        <v>2</v>
      </c>
      <c r="F178" s="79" t="s">
        <v>102</v>
      </c>
      <c r="G178" s="102">
        <v>0</v>
      </c>
      <c r="H178" s="128">
        <v>0</v>
      </c>
      <c r="I178" s="112">
        <v>0</v>
      </c>
      <c r="J178" s="112">
        <v>0</v>
      </c>
      <c r="K178" s="149">
        <v>0</v>
      </c>
      <c r="L178" s="149">
        <v>0</v>
      </c>
    </row>
    <row r="179" spans="2:12">
      <c r="B179" s="48">
        <v>63</v>
      </c>
      <c r="C179" s="57">
        <v>5250000600</v>
      </c>
      <c r="D179" s="57" t="s">
        <v>113</v>
      </c>
      <c r="E179" s="57">
        <v>20</v>
      </c>
      <c r="F179" s="80" t="s">
        <v>114</v>
      </c>
      <c r="G179" s="99">
        <v>0</v>
      </c>
      <c r="H179" s="98"/>
      <c r="I179" s="110">
        <v>591.79</v>
      </c>
      <c r="J179" s="159">
        <v>11835.86</v>
      </c>
      <c r="K179" s="153">
        <v>3307.5</v>
      </c>
      <c r="L179" s="153">
        <v>66150</v>
      </c>
    </row>
    <row r="180" spans="2:12">
      <c r="B180" s="48">
        <v>64</v>
      </c>
      <c r="C180" s="57">
        <v>5250000599</v>
      </c>
      <c r="D180" s="57" t="s">
        <v>115</v>
      </c>
      <c r="E180" s="57">
        <v>20</v>
      </c>
      <c r="F180" s="80" t="s">
        <v>114</v>
      </c>
      <c r="G180" s="99">
        <v>0</v>
      </c>
      <c r="H180" s="98"/>
      <c r="I180" s="110">
        <v>591.79</v>
      </c>
      <c r="J180" s="159">
        <v>11835.86</v>
      </c>
      <c r="K180" s="153">
        <v>3307.5</v>
      </c>
      <c r="L180" s="153">
        <v>66150</v>
      </c>
    </row>
    <row r="181" spans="2:12">
      <c r="B181" s="48">
        <v>67</v>
      </c>
      <c r="C181" s="57" t="s">
        <v>121</v>
      </c>
      <c r="D181" s="60" t="s">
        <v>122</v>
      </c>
      <c r="E181" s="58">
        <v>50</v>
      </c>
      <c r="F181" s="80" t="s">
        <v>123</v>
      </c>
      <c r="G181" s="99">
        <v>0</v>
      </c>
      <c r="H181" s="98" t="s">
        <v>238</v>
      </c>
      <c r="I181" s="110">
        <v>141.72</v>
      </c>
      <c r="J181" s="159">
        <v>7085.81</v>
      </c>
      <c r="K181" s="153">
        <v>441.15300000000002</v>
      </c>
      <c r="L181" s="153">
        <v>22057.65</v>
      </c>
    </row>
    <row r="182" spans="2:12">
      <c r="B182" s="48">
        <v>70</v>
      </c>
      <c r="C182" s="57" t="s">
        <v>129</v>
      </c>
      <c r="D182" s="60" t="s">
        <v>130</v>
      </c>
      <c r="E182" s="58">
        <v>50</v>
      </c>
      <c r="F182" s="80" t="s">
        <v>126</v>
      </c>
      <c r="G182" s="99">
        <v>0</v>
      </c>
      <c r="H182" s="98" t="s">
        <v>238</v>
      </c>
      <c r="I182" s="110">
        <v>132.81</v>
      </c>
      <c r="J182" s="159">
        <v>6640.5</v>
      </c>
      <c r="K182" s="153">
        <v>87.453000000000003</v>
      </c>
      <c r="L182" s="153">
        <v>4372.6500000000005</v>
      </c>
    </row>
    <row r="183" spans="2:12">
      <c r="B183" s="48">
        <v>71</v>
      </c>
      <c r="C183" s="61" t="s">
        <v>131</v>
      </c>
      <c r="D183" s="61" t="s">
        <v>132</v>
      </c>
      <c r="E183" s="61">
        <v>50</v>
      </c>
      <c r="F183" s="80" t="s">
        <v>126</v>
      </c>
      <c r="G183" s="99">
        <v>0</v>
      </c>
      <c r="H183" s="98" t="s">
        <v>237</v>
      </c>
      <c r="I183" s="110">
        <v>118.56</v>
      </c>
      <c r="J183" s="159">
        <v>5928</v>
      </c>
      <c r="K183" s="153">
        <v>94.864500000000007</v>
      </c>
      <c r="L183" s="153">
        <v>4743.2250000000004</v>
      </c>
    </row>
    <row r="184" spans="2:12">
      <c r="B184" s="48">
        <v>76</v>
      </c>
      <c r="C184" s="58" t="s">
        <v>145</v>
      </c>
      <c r="D184" s="58" t="s">
        <v>146</v>
      </c>
      <c r="E184" s="58">
        <v>45</v>
      </c>
      <c r="F184" s="80" t="s">
        <v>147</v>
      </c>
      <c r="G184" s="98" t="s">
        <v>237</v>
      </c>
      <c r="H184" s="98" t="s">
        <v>238</v>
      </c>
      <c r="I184" s="112">
        <v>0</v>
      </c>
      <c r="J184" s="165">
        <v>0</v>
      </c>
      <c r="K184" s="153">
        <v>59.278500000000001</v>
      </c>
      <c r="L184" s="153">
        <v>2667.5325000000003</v>
      </c>
    </row>
    <row r="185" spans="2:12">
      <c r="B185" s="48">
        <v>93</v>
      </c>
      <c r="C185" s="58">
        <v>562874</v>
      </c>
      <c r="D185" s="62" t="s">
        <v>171</v>
      </c>
      <c r="E185" s="58">
        <v>3</v>
      </c>
      <c r="F185" s="80" t="s">
        <v>151</v>
      </c>
      <c r="G185" s="94">
        <v>275.78880000000004</v>
      </c>
      <c r="H185" s="103">
        <f t="shared" ref="H185" si="9">+G185*E185</f>
        <v>827.36640000000011</v>
      </c>
      <c r="I185" s="112">
        <v>0</v>
      </c>
      <c r="J185" s="165">
        <v>0</v>
      </c>
      <c r="K185" s="153">
        <v>8222.8230000000003</v>
      </c>
      <c r="L185" s="153">
        <v>24668.469000000001</v>
      </c>
    </row>
    <row r="186" spans="2:12" ht="29">
      <c r="B186" s="48">
        <v>102</v>
      </c>
      <c r="C186" s="64" t="s">
        <v>183</v>
      </c>
      <c r="D186" s="57" t="s">
        <v>184</v>
      </c>
      <c r="E186" s="57">
        <v>10</v>
      </c>
      <c r="F186" s="104" t="s">
        <v>185</v>
      </c>
      <c r="G186" s="94">
        <v>82.62</v>
      </c>
      <c r="H186" s="103">
        <f>+G186*E186</f>
        <v>826.2</v>
      </c>
      <c r="I186" s="112">
        <v>0</v>
      </c>
      <c r="J186" s="165">
        <v>0</v>
      </c>
      <c r="K186" s="153">
        <v>48.640500000000003</v>
      </c>
      <c r="L186" s="153">
        <v>486.40500000000003</v>
      </c>
    </row>
    <row r="187" spans="2:12" ht="29">
      <c r="B187" s="48">
        <v>103</v>
      </c>
      <c r="C187" s="64" t="s">
        <v>186</v>
      </c>
      <c r="D187" s="57" t="s">
        <v>184</v>
      </c>
      <c r="E187" s="57">
        <v>10</v>
      </c>
      <c r="F187" s="104" t="s">
        <v>185</v>
      </c>
      <c r="G187" s="94">
        <v>116.64000000000001</v>
      </c>
      <c r="H187" s="103">
        <f t="shared" ref="H187" si="10">+G187*E187</f>
        <v>1166.4000000000001</v>
      </c>
      <c r="I187" s="112">
        <v>0</v>
      </c>
      <c r="J187" s="165">
        <v>0</v>
      </c>
      <c r="K187" s="153">
        <v>75.208500000000001</v>
      </c>
      <c r="L187" s="153">
        <v>752.08500000000004</v>
      </c>
    </row>
    <row r="188" spans="2:12" ht="29">
      <c r="B188" s="48">
        <v>104</v>
      </c>
      <c r="C188" s="62" t="s">
        <v>187</v>
      </c>
      <c r="D188" s="57" t="s">
        <v>182</v>
      </c>
      <c r="E188" s="58">
        <v>5</v>
      </c>
      <c r="F188" s="104" t="s">
        <v>185</v>
      </c>
      <c r="G188" s="99">
        <v>0</v>
      </c>
      <c r="H188" s="98" t="s">
        <v>238</v>
      </c>
      <c r="I188" s="112">
        <v>0</v>
      </c>
      <c r="J188" s="165">
        <v>0</v>
      </c>
      <c r="K188" s="153">
        <v>34579.3995</v>
      </c>
      <c r="L188" s="153">
        <v>172896.9975</v>
      </c>
    </row>
    <row r="189" spans="2:12" ht="29">
      <c r="B189" s="48">
        <v>111</v>
      </c>
      <c r="C189" s="61">
        <v>40121149</v>
      </c>
      <c r="D189" s="62" t="s">
        <v>197</v>
      </c>
      <c r="E189" s="61">
        <v>5</v>
      </c>
      <c r="F189" s="80" t="s">
        <v>198</v>
      </c>
      <c r="G189" s="99">
        <v>3470.0400000000004</v>
      </c>
      <c r="H189" s="145">
        <v>17350.2</v>
      </c>
      <c r="I189" s="109">
        <v>9355.75</v>
      </c>
      <c r="J189" s="159">
        <v>46778.74</v>
      </c>
      <c r="K189" s="153">
        <v>9749.9970000000012</v>
      </c>
      <c r="L189" s="153">
        <v>48749.985000000008</v>
      </c>
    </row>
    <row r="190" spans="2:12">
      <c r="B190" s="48">
        <v>112</v>
      </c>
      <c r="C190" s="61">
        <v>9527320</v>
      </c>
      <c r="D190" s="62" t="s">
        <v>199</v>
      </c>
      <c r="E190" s="61">
        <v>20</v>
      </c>
      <c r="F190" s="80" t="s">
        <v>190</v>
      </c>
      <c r="G190" s="99">
        <v>0</v>
      </c>
      <c r="H190" s="145">
        <v>0</v>
      </c>
      <c r="I190" s="109">
        <v>8131.41</v>
      </c>
      <c r="J190" s="159">
        <v>162628.13</v>
      </c>
      <c r="K190" s="153">
        <v>7897.5000000000009</v>
      </c>
      <c r="L190" s="153">
        <v>157950.00000000003</v>
      </c>
    </row>
    <row r="191" spans="2:12">
      <c r="B191" s="48">
        <v>115</v>
      </c>
      <c r="C191" s="58">
        <v>8352554</v>
      </c>
      <c r="D191" s="58" t="s">
        <v>202</v>
      </c>
      <c r="E191" s="58">
        <v>10</v>
      </c>
      <c r="F191" s="80" t="s">
        <v>190</v>
      </c>
      <c r="G191" s="99">
        <v>0</v>
      </c>
      <c r="H191" s="145">
        <v>0</v>
      </c>
      <c r="I191" s="112">
        <v>0</v>
      </c>
      <c r="J191" s="165">
        <v>0</v>
      </c>
      <c r="K191" s="154">
        <v>0</v>
      </c>
      <c r="L191" s="154">
        <v>0</v>
      </c>
    </row>
    <row r="192" spans="2:12">
      <c r="B192" s="48">
        <v>116</v>
      </c>
      <c r="C192" s="58">
        <v>8352553</v>
      </c>
      <c r="D192" s="58" t="s">
        <v>203</v>
      </c>
      <c r="E192" s="58">
        <v>10</v>
      </c>
      <c r="F192" s="80" t="s">
        <v>190</v>
      </c>
      <c r="G192" s="99">
        <v>0</v>
      </c>
      <c r="H192" s="145">
        <v>0</v>
      </c>
      <c r="I192" s="112">
        <v>0</v>
      </c>
      <c r="J192" s="165">
        <v>0</v>
      </c>
      <c r="K192" s="154">
        <v>0</v>
      </c>
      <c r="L192" s="154">
        <v>0</v>
      </c>
    </row>
    <row r="193" spans="2:12">
      <c r="B193" s="48">
        <v>124</v>
      </c>
      <c r="C193" s="57">
        <v>9334838</v>
      </c>
      <c r="D193" s="59" t="s">
        <v>212</v>
      </c>
      <c r="E193" s="58">
        <v>2</v>
      </c>
      <c r="F193" s="80" t="s">
        <v>190</v>
      </c>
      <c r="G193" s="99">
        <v>0</v>
      </c>
      <c r="H193" s="145" t="s">
        <v>237</v>
      </c>
      <c r="I193" s="109">
        <v>25828.13</v>
      </c>
      <c r="J193" s="159">
        <v>51656.25</v>
      </c>
      <c r="K193" s="153">
        <v>16135.915500000003</v>
      </c>
      <c r="L193" s="153">
        <v>32271.831000000006</v>
      </c>
    </row>
  </sheetData>
  <mergeCells count="21">
    <mergeCell ref="B5:F5"/>
    <mergeCell ref="B6:F6"/>
    <mergeCell ref="B24:F24"/>
    <mergeCell ref="B138:F138"/>
    <mergeCell ref="B84:F84"/>
    <mergeCell ref="B101:F101"/>
    <mergeCell ref="B102:F102"/>
    <mergeCell ref="B130:F130"/>
    <mergeCell ref="B131:F131"/>
    <mergeCell ref="B137:F137"/>
    <mergeCell ref="B25:F25"/>
    <mergeCell ref="B59:F59"/>
    <mergeCell ref="B60:F60"/>
    <mergeCell ref="B68:F68"/>
    <mergeCell ref="B70:F70"/>
    <mergeCell ref="B83:F83"/>
    <mergeCell ref="K3:L3"/>
    <mergeCell ref="G3:H3"/>
    <mergeCell ref="I3:J3"/>
    <mergeCell ref="B1:F2"/>
    <mergeCell ref="B3:F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workbookViewId="0">
      <pane ySplit="4" topLeftCell="A152" activePane="bottomLeft" state="frozen"/>
      <selection pane="bottomLeft" activeCell="G151" sqref="G151"/>
    </sheetView>
  </sheetViews>
  <sheetFormatPr defaultRowHeight="14.5"/>
  <cols>
    <col min="2" max="2" width="8.7265625" style="28"/>
    <col min="3" max="3" width="26.7265625" customWidth="1"/>
    <col min="4" max="4" width="57.7265625" customWidth="1"/>
    <col min="5" max="5" width="12" customWidth="1"/>
    <col min="6" max="6" width="32.81640625" style="20" customWidth="1"/>
  </cols>
  <sheetData>
    <row r="1" spans="1:8">
      <c r="A1" s="235"/>
      <c r="B1" s="235"/>
      <c r="C1" s="235"/>
      <c r="D1" s="235"/>
      <c r="E1" s="235"/>
      <c r="F1" s="235"/>
      <c r="G1" s="235"/>
      <c r="H1" s="235"/>
    </row>
    <row r="2" spans="1:8" ht="6.65" customHeight="1" thickBot="1">
      <c r="A2" s="235"/>
      <c r="B2" s="235"/>
      <c r="C2" s="235"/>
      <c r="D2" s="235"/>
      <c r="E2" s="235"/>
      <c r="F2" s="235"/>
      <c r="G2" s="235"/>
      <c r="H2" s="235"/>
    </row>
    <row r="3" spans="1:8" ht="24" customHeight="1" thickBot="1">
      <c r="B3" s="222" t="s">
        <v>222</v>
      </c>
      <c r="C3" s="223"/>
      <c r="D3" s="223"/>
      <c r="E3" s="223"/>
      <c r="F3" s="236"/>
      <c r="G3" s="235"/>
      <c r="H3" s="235"/>
    </row>
    <row r="4" spans="1:8" s="43" customFormat="1" ht="16.5" customHeight="1" thickBot="1">
      <c r="B4" s="44" t="s">
        <v>1</v>
      </c>
      <c r="C4" s="44" t="s">
        <v>2</v>
      </c>
      <c r="D4" s="44" t="s">
        <v>3</v>
      </c>
      <c r="E4" s="44" t="s">
        <v>4</v>
      </c>
      <c r="F4" s="44" t="s">
        <v>221</v>
      </c>
      <c r="G4" s="235"/>
      <c r="H4" s="235"/>
    </row>
    <row r="5" spans="1:8" s="42" customFormat="1" ht="14.15" customHeight="1">
      <c r="B5" s="232"/>
      <c r="C5" s="233"/>
      <c r="D5" s="233"/>
      <c r="E5" s="233"/>
      <c r="F5" s="234"/>
    </row>
    <row r="6" spans="1:8" ht="20.5" customHeight="1">
      <c r="B6" s="240" t="s">
        <v>0</v>
      </c>
      <c r="C6" s="241"/>
      <c r="D6" s="241"/>
      <c r="E6" s="241"/>
      <c r="F6" s="242"/>
    </row>
    <row r="7" spans="1:8">
      <c r="B7" s="29" t="s">
        <v>1</v>
      </c>
      <c r="C7" s="15" t="s">
        <v>2</v>
      </c>
      <c r="D7" s="15" t="s">
        <v>3</v>
      </c>
      <c r="E7" s="15" t="s">
        <v>4</v>
      </c>
      <c r="F7" s="30"/>
    </row>
    <row r="8" spans="1:8">
      <c r="B8" s="31">
        <v>1</v>
      </c>
      <c r="C8" s="16" t="s">
        <v>5</v>
      </c>
      <c r="D8" s="14" t="s">
        <v>6</v>
      </c>
      <c r="E8" s="3">
        <v>2</v>
      </c>
      <c r="F8" s="32" t="s">
        <v>7</v>
      </c>
    </row>
    <row r="9" spans="1:8">
      <c r="B9" s="31">
        <v>2</v>
      </c>
      <c r="C9" s="3">
        <v>9324489</v>
      </c>
      <c r="D9" s="17" t="s">
        <v>8</v>
      </c>
      <c r="E9" s="4">
        <v>10</v>
      </c>
      <c r="F9" s="32" t="s">
        <v>7</v>
      </c>
    </row>
    <row r="10" spans="1:8">
      <c r="B10" s="31">
        <v>3</v>
      </c>
      <c r="C10" s="3">
        <v>40094071</v>
      </c>
      <c r="D10" s="14" t="s">
        <v>9</v>
      </c>
      <c r="E10" s="3">
        <v>2</v>
      </c>
      <c r="F10" s="32" t="s">
        <v>10</v>
      </c>
    </row>
    <row r="11" spans="1:8">
      <c r="B11" s="31">
        <v>4</v>
      </c>
      <c r="C11" s="4">
        <v>8479534</v>
      </c>
      <c r="D11" s="18" t="s">
        <v>11</v>
      </c>
      <c r="E11" s="4">
        <v>30</v>
      </c>
      <c r="F11" s="32" t="s">
        <v>12</v>
      </c>
    </row>
    <row r="12" spans="1:8">
      <c r="B12" s="31">
        <v>5</v>
      </c>
      <c r="C12" s="4">
        <v>8479602</v>
      </c>
      <c r="D12" s="18" t="s">
        <v>13</v>
      </c>
      <c r="E12" s="4">
        <v>50</v>
      </c>
      <c r="F12" s="32" t="s">
        <v>12</v>
      </c>
    </row>
    <row r="13" spans="1:8">
      <c r="B13" s="31">
        <v>6</v>
      </c>
      <c r="C13" s="4">
        <v>8479603</v>
      </c>
      <c r="D13" s="18" t="s">
        <v>14</v>
      </c>
      <c r="E13" s="4">
        <v>50</v>
      </c>
      <c r="F13" s="32" t="s">
        <v>12</v>
      </c>
    </row>
    <row r="14" spans="1:8">
      <c r="B14" s="31">
        <v>7</v>
      </c>
      <c r="C14" s="4">
        <v>8479541</v>
      </c>
      <c r="D14" s="18" t="s">
        <v>15</v>
      </c>
      <c r="E14" s="4">
        <v>50</v>
      </c>
      <c r="F14" s="32" t="s">
        <v>12</v>
      </c>
    </row>
    <row r="15" spans="1:8">
      <c r="B15" s="31">
        <v>8</v>
      </c>
      <c r="C15" s="4">
        <v>8479598</v>
      </c>
      <c r="D15" s="18" t="s">
        <v>16</v>
      </c>
      <c r="E15" s="4">
        <v>50</v>
      </c>
      <c r="F15" s="32" t="s">
        <v>12</v>
      </c>
    </row>
    <row r="16" spans="1:8">
      <c r="B16" s="31">
        <v>9</v>
      </c>
      <c r="C16" s="3">
        <v>8272143</v>
      </c>
      <c r="D16" s="18" t="s">
        <v>17</v>
      </c>
      <c r="E16" s="4">
        <v>50</v>
      </c>
      <c r="F16" s="32" t="s">
        <v>18</v>
      </c>
    </row>
    <row r="17" spans="2:6">
      <c r="B17" s="31">
        <v>10</v>
      </c>
      <c r="C17" s="3">
        <v>8231594</v>
      </c>
      <c r="D17" s="3" t="s">
        <v>19</v>
      </c>
      <c r="E17" s="4">
        <v>10</v>
      </c>
      <c r="F17" s="32" t="s">
        <v>20</v>
      </c>
    </row>
    <row r="18" spans="2:6">
      <c r="B18" s="31">
        <v>11</v>
      </c>
      <c r="C18" s="3">
        <v>8232099</v>
      </c>
      <c r="D18" s="3" t="s">
        <v>21</v>
      </c>
      <c r="E18" s="4">
        <v>10</v>
      </c>
      <c r="F18" s="32" t="s">
        <v>22</v>
      </c>
    </row>
    <row r="19" spans="2:6">
      <c r="B19" s="31">
        <v>12</v>
      </c>
      <c r="C19" s="19">
        <v>271549</v>
      </c>
      <c r="D19" s="19" t="s">
        <v>23</v>
      </c>
      <c r="E19" s="19">
        <v>10</v>
      </c>
      <c r="F19" s="33" t="s">
        <v>24</v>
      </c>
    </row>
    <row r="20" spans="2:6" ht="29">
      <c r="B20" s="31">
        <v>13</v>
      </c>
      <c r="C20" s="3" t="s">
        <v>25</v>
      </c>
      <c r="D20" s="4" t="s">
        <v>26</v>
      </c>
      <c r="E20" s="4" t="s">
        <v>27</v>
      </c>
      <c r="F20" s="34" t="s">
        <v>28</v>
      </c>
    </row>
    <row r="21" spans="2:6">
      <c r="B21" s="31">
        <v>14</v>
      </c>
      <c r="C21" s="19">
        <v>9087321</v>
      </c>
      <c r="D21" s="19" t="s">
        <v>29</v>
      </c>
      <c r="E21" s="8">
        <v>5</v>
      </c>
      <c r="F21" s="33" t="s">
        <v>30</v>
      </c>
    </row>
    <row r="22" spans="2:6">
      <c r="B22" s="31">
        <v>15</v>
      </c>
      <c r="C22" s="19" t="s">
        <v>31</v>
      </c>
      <c r="D22" s="19" t="s">
        <v>32</v>
      </c>
      <c r="E22" s="8">
        <v>8</v>
      </c>
      <c r="F22" s="33" t="s">
        <v>33</v>
      </c>
    </row>
    <row r="23" spans="2:6" ht="15.65" customHeight="1">
      <c r="B23" s="237"/>
      <c r="C23" s="238"/>
      <c r="D23" s="238"/>
      <c r="E23" s="238"/>
      <c r="F23" s="239"/>
    </row>
    <row r="24" spans="2:6" ht="22" customHeight="1">
      <c r="B24" s="240" t="s">
        <v>34</v>
      </c>
      <c r="C24" s="241"/>
      <c r="D24" s="241"/>
      <c r="E24" s="241"/>
      <c r="F24" s="242"/>
    </row>
    <row r="25" spans="2:6" s="22" customFormat="1" ht="21.65" customHeight="1">
      <c r="B25" s="29"/>
      <c r="C25" s="15" t="s">
        <v>2</v>
      </c>
      <c r="D25" s="15" t="s">
        <v>3</v>
      </c>
      <c r="E25" s="15" t="s">
        <v>4</v>
      </c>
      <c r="F25" s="33"/>
    </row>
    <row r="26" spans="2:6">
      <c r="B26" s="35">
        <v>16</v>
      </c>
      <c r="C26" s="6" t="s">
        <v>35</v>
      </c>
      <c r="D26" s="23" t="s">
        <v>36</v>
      </c>
      <c r="E26" s="2">
        <v>50</v>
      </c>
      <c r="F26" s="36" t="s">
        <v>37</v>
      </c>
    </row>
    <row r="27" spans="2:6">
      <c r="B27" s="35">
        <v>17</v>
      </c>
      <c r="C27" s="2">
        <v>8368469</v>
      </c>
      <c r="D27" s="23" t="s">
        <v>38</v>
      </c>
      <c r="E27" s="2">
        <v>50</v>
      </c>
      <c r="F27" s="36" t="s">
        <v>37</v>
      </c>
    </row>
    <row r="28" spans="2:6">
      <c r="B28" s="35">
        <v>18</v>
      </c>
      <c r="C28" s="2">
        <v>8368467</v>
      </c>
      <c r="D28" s="23" t="s">
        <v>39</v>
      </c>
      <c r="E28" s="2">
        <v>50</v>
      </c>
      <c r="F28" s="36" t="s">
        <v>37</v>
      </c>
    </row>
    <row r="29" spans="2:6" s="22" customFormat="1">
      <c r="B29" s="29">
        <v>19</v>
      </c>
      <c r="C29" s="8" t="s">
        <v>40</v>
      </c>
      <c r="D29" s="21" t="s">
        <v>41</v>
      </c>
      <c r="E29" s="8" t="s">
        <v>42</v>
      </c>
      <c r="F29" s="33" t="s">
        <v>37</v>
      </c>
    </row>
    <row r="30" spans="2:6">
      <c r="B30" s="35">
        <v>20</v>
      </c>
      <c r="C30" s="5" t="s">
        <v>43</v>
      </c>
      <c r="D30" s="8" t="s">
        <v>44</v>
      </c>
      <c r="E30" s="5">
        <v>5</v>
      </c>
      <c r="F30" s="36" t="s">
        <v>45</v>
      </c>
    </row>
    <row r="31" spans="2:6">
      <c r="B31" s="35">
        <v>21</v>
      </c>
      <c r="C31" s="5" t="s">
        <v>46</v>
      </c>
      <c r="D31" s="8" t="s">
        <v>47</v>
      </c>
      <c r="E31" s="5">
        <v>5</v>
      </c>
      <c r="F31" s="36" t="s">
        <v>45</v>
      </c>
    </row>
    <row r="32" spans="2:6">
      <c r="B32" s="35">
        <v>22</v>
      </c>
      <c r="C32" s="5" t="s">
        <v>48</v>
      </c>
      <c r="D32" s="8" t="s">
        <v>49</v>
      </c>
      <c r="E32" s="5">
        <v>5</v>
      </c>
      <c r="F32" s="36" t="s">
        <v>50</v>
      </c>
    </row>
    <row r="33" spans="1:6">
      <c r="B33" s="35">
        <v>23</v>
      </c>
      <c r="C33" s="1" t="s">
        <v>51</v>
      </c>
      <c r="D33" s="3" t="s">
        <v>52</v>
      </c>
      <c r="E33" s="1">
        <v>20</v>
      </c>
      <c r="F33" s="37" t="s">
        <v>50</v>
      </c>
    </row>
    <row r="34" spans="1:6">
      <c r="B34" s="35">
        <v>24</v>
      </c>
      <c r="C34" s="5" t="s">
        <v>53</v>
      </c>
      <c r="D34" s="8" t="s">
        <v>54</v>
      </c>
      <c r="E34" s="5">
        <v>20</v>
      </c>
      <c r="F34" s="36" t="s">
        <v>50</v>
      </c>
    </row>
    <row r="35" spans="1:6">
      <c r="B35" s="35">
        <v>25</v>
      </c>
      <c r="C35" s="5" t="s">
        <v>55</v>
      </c>
      <c r="D35" s="8" t="s">
        <v>56</v>
      </c>
      <c r="E35" s="5">
        <v>10</v>
      </c>
      <c r="F35" s="36" t="s">
        <v>45</v>
      </c>
    </row>
    <row r="36" spans="1:6">
      <c r="B36" s="35">
        <v>26</v>
      </c>
      <c r="C36" s="5" t="s">
        <v>57</v>
      </c>
      <c r="D36" s="8" t="s">
        <v>58</v>
      </c>
      <c r="E36" s="5">
        <v>5</v>
      </c>
      <c r="F36" s="36" t="s">
        <v>45</v>
      </c>
    </row>
    <row r="37" spans="1:6">
      <c r="B37" s="35">
        <v>27</v>
      </c>
      <c r="C37" s="5" t="s">
        <v>59</v>
      </c>
      <c r="D37" s="8" t="s">
        <v>60</v>
      </c>
      <c r="E37" s="5">
        <v>20</v>
      </c>
      <c r="F37" s="36" t="s">
        <v>45</v>
      </c>
    </row>
    <row r="38" spans="1:6">
      <c r="B38" s="35">
        <v>28</v>
      </c>
      <c r="C38" s="5" t="s">
        <v>61</v>
      </c>
      <c r="D38" s="8" t="s">
        <v>62</v>
      </c>
      <c r="E38" s="5">
        <v>20</v>
      </c>
      <c r="F38" s="36" t="s">
        <v>45</v>
      </c>
    </row>
    <row r="39" spans="1:6" s="22" customFormat="1">
      <c r="B39" s="29">
        <v>29</v>
      </c>
      <c r="C39" s="19">
        <v>8498335</v>
      </c>
      <c r="D39" s="21" t="s">
        <v>63</v>
      </c>
      <c r="E39" s="8">
        <v>10</v>
      </c>
      <c r="F39" s="33" t="s">
        <v>50</v>
      </c>
    </row>
    <row r="40" spans="1:6">
      <c r="B40" s="35">
        <v>30</v>
      </c>
      <c r="C40" s="5" t="s">
        <v>64</v>
      </c>
      <c r="D40" s="23" t="s">
        <v>65</v>
      </c>
      <c r="E40" s="2" t="s">
        <v>66</v>
      </c>
      <c r="F40" s="36" t="s">
        <v>67</v>
      </c>
    </row>
    <row r="41" spans="1:6">
      <c r="B41" s="35">
        <v>31</v>
      </c>
      <c r="C41" s="2" t="s">
        <v>68</v>
      </c>
      <c r="D41" s="19" t="s">
        <v>69</v>
      </c>
      <c r="E41" s="2">
        <v>5</v>
      </c>
      <c r="F41" s="36" t="s">
        <v>70</v>
      </c>
    </row>
    <row r="42" spans="1:6">
      <c r="B42" s="35">
        <v>32</v>
      </c>
      <c r="C42" s="2">
        <v>10478828</v>
      </c>
      <c r="D42" s="19" t="s">
        <v>71</v>
      </c>
      <c r="E42" s="5">
        <v>10</v>
      </c>
      <c r="F42" s="36" t="s">
        <v>70</v>
      </c>
    </row>
    <row r="43" spans="1:6">
      <c r="A43" s="22"/>
      <c r="B43" s="35">
        <v>33</v>
      </c>
      <c r="C43" s="2">
        <v>8453146</v>
      </c>
      <c r="D43" s="23" t="s">
        <v>72</v>
      </c>
      <c r="E43" s="5">
        <v>10</v>
      </c>
      <c r="F43" s="36" t="s">
        <v>73</v>
      </c>
    </row>
    <row r="44" spans="1:6">
      <c r="B44" s="35">
        <v>34</v>
      </c>
      <c r="C44" s="2">
        <v>8460061</v>
      </c>
      <c r="D44" s="23" t="s">
        <v>74</v>
      </c>
      <c r="E44" s="5">
        <v>10</v>
      </c>
      <c r="F44" s="36" t="s">
        <v>73</v>
      </c>
    </row>
    <row r="45" spans="1:6" s="22" customFormat="1">
      <c r="B45" s="29">
        <v>35</v>
      </c>
      <c r="C45" s="7">
        <v>8453174</v>
      </c>
      <c r="D45" s="21" t="s">
        <v>75</v>
      </c>
      <c r="E45" s="8">
        <v>5</v>
      </c>
      <c r="F45" s="33" t="s">
        <v>76</v>
      </c>
    </row>
    <row r="46" spans="1:6">
      <c r="B46" s="35">
        <v>36</v>
      </c>
      <c r="C46" s="7">
        <v>8453175</v>
      </c>
      <c r="D46" s="21" t="s">
        <v>77</v>
      </c>
      <c r="E46" s="5">
        <v>5</v>
      </c>
      <c r="F46" s="36" t="s">
        <v>78</v>
      </c>
    </row>
    <row r="47" spans="1:6">
      <c r="B47" s="35">
        <v>37</v>
      </c>
      <c r="C47" s="7">
        <v>9322456</v>
      </c>
      <c r="D47" s="7" t="s">
        <v>79</v>
      </c>
      <c r="E47" s="7">
        <v>5</v>
      </c>
      <c r="F47" s="36" t="s">
        <v>80</v>
      </c>
    </row>
    <row r="48" spans="1:6">
      <c r="B48" s="35">
        <v>38</v>
      </c>
      <c r="C48" s="3">
        <v>40088759</v>
      </c>
      <c r="D48" s="3" t="s">
        <v>81</v>
      </c>
      <c r="E48" s="1">
        <v>10</v>
      </c>
      <c r="F48" s="37" t="s">
        <v>78</v>
      </c>
    </row>
    <row r="49" spans="2:6" s="22" customFormat="1">
      <c r="B49" s="29">
        <v>39</v>
      </c>
      <c r="C49" s="4">
        <v>8482180</v>
      </c>
      <c r="D49" s="17" t="s">
        <v>82</v>
      </c>
      <c r="E49" s="3">
        <v>5</v>
      </c>
      <c r="F49" s="32" t="s">
        <v>78</v>
      </c>
    </row>
    <row r="50" spans="2:6" s="22" customFormat="1">
      <c r="B50" s="29">
        <v>40</v>
      </c>
      <c r="C50" s="19">
        <v>9325207</v>
      </c>
      <c r="D50" s="23" t="s">
        <v>83</v>
      </c>
      <c r="E50" s="8">
        <v>5</v>
      </c>
      <c r="F50" s="32" t="s">
        <v>78</v>
      </c>
    </row>
    <row r="51" spans="2:6" s="22" customFormat="1">
      <c r="B51" s="29">
        <v>41</v>
      </c>
      <c r="C51" s="19">
        <v>8400143</v>
      </c>
      <c r="D51" s="23" t="s">
        <v>84</v>
      </c>
      <c r="E51" s="8">
        <v>5</v>
      </c>
      <c r="F51" s="32" t="s">
        <v>78</v>
      </c>
    </row>
    <row r="52" spans="2:6" s="22" customFormat="1">
      <c r="B52" s="29">
        <v>42</v>
      </c>
      <c r="C52" s="19">
        <v>8330937</v>
      </c>
      <c r="D52" s="19" t="s">
        <v>85</v>
      </c>
      <c r="E52" s="8">
        <v>5</v>
      </c>
      <c r="F52" s="32" t="s">
        <v>78</v>
      </c>
    </row>
    <row r="53" spans="2:6" s="22" customFormat="1">
      <c r="B53" s="29">
        <v>43</v>
      </c>
      <c r="C53" s="19" t="s">
        <v>86</v>
      </c>
      <c r="D53" s="19" t="s">
        <v>87</v>
      </c>
      <c r="E53" s="8">
        <v>6</v>
      </c>
      <c r="F53" s="32" t="s">
        <v>78</v>
      </c>
    </row>
    <row r="54" spans="2:6" s="22" customFormat="1">
      <c r="B54" s="29">
        <v>44</v>
      </c>
      <c r="C54" s="7">
        <v>40088759</v>
      </c>
      <c r="D54" s="7" t="s">
        <v>88</v>
      </c>
      <c r="E54" s="7">
        <v>10</v>
      </c>
      <c r="F54" s="32" t="s">
        <v>78</v>
      </c>
    </row>
    <row r="55" spans="2:6" s="22" customFormat="1">
      <c r="B55" s="29">
        <v>45</v>
      </c>
      <c r="C55" s="19">
        <v>9575385</v>
      </c>
      <c r="D55" s="7" t="s">
        <v>89</v>
      </c>
      <c r="E55" s="7">
        <v>5</v>
      </c>
      <c r="F55" s="32" t="s">
        <v>78</v>
      </c>
    </row>
    <row r="56" spans="2:6" s="22" customFormat="1">
      <c r="B56" s="29">
        <v>46</v>
      </c>
      <c r="C56" s="7">
        <v>8453176</v>
      </c>
      <c r="D56" s="21" t="s">
        <v>90</v>
      </c>
      <c r="E56" s="8">
        <v>3</v>
      </c>
      <c r="F56" s="32" t="s">
        <v>78</v>
      </c>
    </row>
    <row r="57" spans="2:6" s="22" customFormat="1">
      <c r="B57" s="243"/>
      <c r="C57" s="244"/>
      <c r="D57" s="244"/>
      <c r="E57" s="244"/>
      <c r="F57" s="245"/>
    </row>
    <row r="58" spans="2:6" s="22" customFormat="1" ht="19.5" customHeight="1">
      <c r="B58" s="240" t="s">
        <v>91</v>
      </c>
      <c r="C58" s="241"/>
      <c r="D58" s="241"/>
      <c r="E58" s="241"/>
      <c r="F58" s="242"/>
    </row>
    <row r="59" spans="2:6" s="22" customFormat="1">
      <c r="B59" s="29"/>
      <c r="C59" s="15" t="s">
        <v>2</v>
      </c>
      <c r="D59" s="15" t="s">
        <v>3</v>
      </c>
      <c r="E59" s="15" t="s">
        <v>4</v>
      </c>
      <c r="F59" s="32"/>
    </row>
    <row r="60" spans="2:6" s="22" customFormat="1">
      <c r="B60" s="29">
        <v>47</v>
      </c>
      <c r="C60" s="19">
        <v>8195996</v>
      </c>
      <c r="D60" s="23" t="s">
        <v>92</v>
      </c>
      <c r="E60" s="19">
        <v>20</v>
      </c>
      <c r="F60" s="32" t="s">
        <v>93</v>
      </c>
    </row>
    <row r="61" spans="2:6" s="22" customFormat="1">
      <c r="B61" s="29">
        <v>48</v>
      </c>
      <c r="C61" s="19">
        <v>181465</v>
      </c>
      <c r="D61" s="23" t="s">
        <v>94</v>
      </c>
      <c r="E61" s="19">
        <v>100</v>
      </c>
      <c r="F61" s="32" t="s">
        <v>93</v>
      </c>
    </row>
    <row r="62" spans="2:6" s="22" customFormat="1">
      <c r="B62" s="29">
        <v>49</v>
      </c>
      <c r="C62" s="19">
        <v>9416519</v>
      </c>
      <c r="D62" s="23" t="s">
        <v>95</v>
      </c>
      <c r="E62" s="19">
        <v>100</v>
      </c>
      <c r="F62" s="32" t="s">
        <v>93</v>
      </c>
    </row>
    <row r="63" spans="2:6" s="22" customFormat="1">
      <c r="B63" s="29">
        <v>50</v>
      </c>
      <c r="C63" s="8">
        <v>8234958</v>
      </c>
      <c r="D63" s="23" t="s">
        <v>96</v>
      </c>
      <c r="E63" s="19">
        <v>100</v>
      </c>
      <c r="F63" s="32" t="s">
        <v>93</v>
      </c>
    </row>
    <row r="64" spans="2:6" s="22" customFormat="1">
      <c r="B64" s="29">
        <v>51</v>
      </c>
      <c r="C64" s="8">
        <v>8184473</v>
      </c>
      <c r="D64" s="8" t="s">
        <v>97</v>
      </c>
      <c r="E64" s="8">
        <v>5</v>
      </c>
      <c r="F64" s="32" t="s">
        <v>93</v>
      </c>
    </row>
    <row r="65" spans="2:6" s="22" customFormat="1">
      <c r="B65" s="29">
        <v>52</v>
      </c>
      <c r="C65" s="8">
        <v>8082956</v>
      </c>
      <c r="D65" s="8" t="s">
        <v>98</v>
      </c>
      <c r="E65" s="8">
        <v>3</v>
      </c>
      <c r="F65" s="32" t="s">
        <v>93</v>
      </c>
    </row>
    <row r="66" spans="2:6" s="22" customFormat="1">
      <c r="B66" s="243"/>
      <c r="C66" s="244"/>
      <c r="D66" s="244"/>
      <c r="E66" s="244"/>
      <c r="F66" s="245"/>
    </row>
    <row r="67" spans="2:6" s="22" customFormat="1" ht="23.15" customHeight="1">
      <c r="B67" s="240" t="s">
        <v>99</v>
      </c>
      <c r="C67" s="241"/>
      <c r="D67" s="241"/>
      <c r="E67" s="241"/>
      <c r="F67" s="242"/>
    </row>
    <row r="68" spans="2:6" s="22" customFormat="1">
      <c r="B68" s="29"/>
      <c r="C68" s="15" t="s">
        <v>2</v>
      </c>
      <c r="D68" s="15" t="s">
        <v>3</v>
      </c>
      <c r="E68" s="15" t="s">
        <v>100</v>
      </c>
      <c r="F68" s="33"/>
    </row>
    <row r="69" spans="2:6" s="22" customFormat="1">
      <c r="B69" s="31">
        <v>53</v>
      </c>
      <c r="C69" s="3">
        <v>8423344</v>
      </c>
      <c r="D69" s="17" t="s">
        <v>101</v>
      </c>
      <c r="E69" s="3">
        <v>2</v>
      </c>
      <c r="F69" s="32" t="s">
        <v>102</v>
      </c>
    </row>
    <row r="70" spans="2:6" s="22" customFormat="1">
      <c r="B70" s="31">
        <v>54</v>
      </c>
      <c r="C70" s="19">
        <v>40011355</v>
      </c>
      <c r="D70" s="19" t="s">
        <v>103</v>
      </c>
      <c r="E70" s="19">
        <v>20</v>
      </c>
      <c r="F70" s="32" t="s">
        <v>102</v>
      </c>
    </row>
    <row r="71" spans="2:6" s="22" customFormat="1">
      <c r="B71" s="31">
        <v>55</v>
      </c>
      <c r="C71" s="19">
        <v>40011354</v>
      </c>
      <c r="D71" s="19" t="s">
        <v>104</v>
      </c>
      <c r="E71" s="19">
        <v>20</v>
      </c>
      <c r="F71" s="32" t="s">
        <v>102</v>
      </c>
    </row>
    <row r="72" spans="2:6" s="22" customFormat="1">
      <c r="B72" s="31">
        <v>56</v>
      </c>
      <c r="C72" s="19">
        <v>9319947</v>
      </c>
      <c r="D72" s="19" t="s">
        <v>105</v>
      </c>
      <c r="E72" s="19">
        <v>20</v>
      </c>
      <c r="F72" s="32" t="s">
        <v>102</v>
      </c>
    </row>
    <row r="73" spans="2:6" s="22" customFormat="1">
      <c r="B73" s="31">
        <v>57</v>
      </c>
      <c r="C73" s="19">
        <v>8033548</v>
      </c>
      <c r="D73" s="19" t="s">
        <v>106</v>
      </c>
      <c r="E73" s="19">
        <v>20</v>
      </c>
      <c r="F73" s="32" t="s">
        <v>102</v>
      </c>
    </row>
    <row r="74" spans="2:6" s="22" customFormat="1">
      <c r="B74" s="31">
        <v>58</v>
      </c>
      <c r="C74" s="8">
        <v>8266433</v>
      </c>
      <c r="D74" s="8" t="s">
        <v>107</v>
      </c>
      <c r="E74" s="8">
        <v>2</v>
      </c>
      <c r="F74" s="32" t="s">
        <v>102</v>
      </c>
    </row>
    <row r="75" spans="2:6" s="22" customFormat="1">
      <c r="B75" s="31">
        <v>59</v>
      </c>
      <c r="C75" s="19">
        <v>8341228</v>
      </c>
      <c r="D75" s="23" t="s">
        <v>108</v>
      </c>
      <c r="E75" s="19">
        <v>10</v>
      </c>
      <c r="F75" s="32" t="s">
        <v>102</v>
      </c>
    </row>
    <row r="76" spans="2:6" s="22" customFormat="1">
      <c r="B76" s="31">
        <v>60</v>
      </c>
      <c r="C76" s="19">
        <v>8367712</v>
      </c>
      <c r="D76" s="23" t="s">
        <v>109</v>
      </c>
      <c r="E76" s="19">
        <v>10</v>
      </c>
      <c r="F76" s="32" t="s">
        <v>102</v>
      </c>
    </row>
    <row r="77" spans="2:6" s="22" customFormat="1">
      <c r="B77" s="31">
        <v>61</v>
      </c>
      <c r="C77" s="8">
        <v>8277728</v>
      </c>
      <c r="D77" s="23" t="s">
        <v>110</v>
      </c>
      <c r="E77" s="19">
        <v>20</v>
      </c>
      <c r="F77" s="32" t="s">
        <v>102</v>
      </c>
    </row>
    <row r="78" spans="2:6" s="22" customFormat="1">
      <c r="B78" s="31">
        <v>62</v>
      </c>
      <c r="C78" s="8">
        <v>8433087</v>
      </c>
      <c r="D78" s="19" t="s">
        <v>111</v>
      </c>
      <c r="E78" s="19">
        <v>20</v>
      </c>
      <c r="F78" s="32" t="s">
        <v>102</v>
      </c>
    </row>
    <row r="79" spans="2:6" s="22" customFormat="1">
      <c r="B79" s="243"/>
      <c r="C79" s="244"/>
      <c r="D79" s="244"/>
      <c r="E79" s="244"/>
      <c r="F79" s="245"/>
    </row>
    <row r="80" spans="2:6" s="22" customFormat="1" ht="25" customHeight="1">
      <c r="B80" s="240" t="s">
        <v>112</v>
      </c>
      <c r="C80" s="241"/>
      <c r="D80" s="241"/>
      <c r="E80" s="241"/>
      <c r="F80" s="242"/>
    </row>
    <row r="81" spans="2:6" s="22" customFormat="1">
      <c r="B81" s="29"/>
      <c r="C81" s="15" t="s">
        <v>2</v>
      </c>
      <c r="D81" s="15" t="s">
        <v>3</v>
      </c>
      <c r="E81" s="15" t="s">
        <v>4</v>
      </c>
      <c r="F81" s="33"/>
    </row>
    <row r="82" spans="2:6" s="22" customFormat="1">
      <c r="B82" s="29">
        <v>63</v>
      </c>
      <c r="C82" s="19">
        <v>5250000600</v>
      </c>
      <c r="D82" s="19" t="s">
        <v>113</v>
      </c>
      <c r="E82" s="19">
        <v>20</v>
      </c>
      <c r="F82" s="33" t="s">
        <v>114</v>
      </c>
    </row>
    <row r="83" spans="2:6" s="22" customFormat="1">
      <c r="B83" s="29">
        <v>64</v>
      </c>
      <c r="C83" s="19">
        <v>5250000599</v>
      </c>
      <c r="D83" s="19" t="s">
        <v>115</v>
      </c>
      <c r="E83" s="19">
        <v>20</v>
      </c>
      <c r="F83" s="33" t="s">
        <v>114</v>
      </c>
    </row>
    <row r="84" spans="2:6" s="22" customFormat="1">
      <c r="B84" s="29">
        <v>65</v>
      </c>
      <c r="C84" s="8" t="s">
        <v>116</v>
      </c>
      <c r="D84" s="8" t="s">
        <v>117</v>
      </c>
      <c r="E84" s="8">
        <v>24</v>
      </c>
      <c r="F84" s="33" t="s">
        <v>118</v>
      </c>
    </row>
    <row r="85" spans="2:6" s="22" customFormat="1">
      <c r="B85" s="29">
        <v>66</v>
      </c>
      <c r="C85" s="19">
        <v>8055811</v>
      </c>
      <c r="D85" s="19" t="s">
        <v>119</v>
      </c>
      <c r="E85" s="19">
        <v>30</v>
      </c>
      <c r="F85" s="33" t="s">
        <v>120</v>
      </c>
    </row>
    <row r="86" spans="2:6" s="22" customFormat="1">
      <c r="B86" s="29">
        <v>67</v>
      </c>
      <c r="C86" s="19" t="s">
        <v>121</v>
      </c>
      <c r="D86" s="21" t="s">
        <v>122</v>
      </c>
      <c r="E86" s="8">
        <v>50</v>
      </c>
      <c r="F86" s="33" t="s">
        <v>123</v>
      </c>
    </row>
    <row r="87" spans="2:6" s="22" customFormat="1">
      <c r="B87" s="29">
        <v>68</v>
      </c>
      <c r="C87" s="19" t="s">
        <v>124</v>
      </c>
      <c r="D87" s="21" t="s">
        <v>125</v>
      </c>
      <c r="E87" s="8">
        <v>50</v>
      </c>
      <c r="F87" s="33" t="s">
        <v>126</v>
      </c>
    </row>
    <row r="88" spans="2:6" s="22" customFormat="1">
      <c r="B88" s="29">
        <v>69</v>
      </c>
      <c r="C88" s="19" t="s">
        <v>127</v>
      </c>
      <c r="D88" s="21" t="s">
        <v>128</v>
      </c>
      <c r="E88" s="8">
        <v>50</v>
      </c>
      <c r="F88" s="33" t="s">
        <v>126</v>
      </c>
    </row>
    <row r="89" spans="2:6" s="22" customFormat="1">
      <c r="B89" s="29">
        <v>70</v>
      </c>
      <c r="C89" s="19" t="s">
        <v>129</v>
      </c>
      <c r="D89" s="21" t="s">
        <v>130</v>
      </c>
      <c r="E89" s="8">
        <v>50</v>
      </c>
      <c r="F89" s="33" t="s">
        <v>126</v>
      </c>
    </row>
    <row r="90" spans="2:6" s="22" customFormat="1">
      <c r="B90" s="29">
        <v>71</v>
      </c>
      <c r="C90" s="7" t="s">
        <v>131</v>
      </c>
      <c r="D90" s="7" t="s">
        <v>132</v>
      </c>
      <c r="E90" s="7">
        <v>50</v>
      </c>
      <c r="F90" s="33" t="s">
        <v>126</v>
      </c>
    </row>
    <row r="91" spans="2:6" s="22" customFormat="1">
      <c r="B91" s="29">
        <v>72</v>
      </c>
      <c r="C91" s="19" t="s">
        <v>133</v>
      </c>
      <c r="D91" s="8" t="s">
        <v>134</v>
      </c>
      <c r="E91" s="8">
        <v>20</v>
      </c>
      <c r="F91" s="33" t="s">
        <v>135</v>
      </c>
    </row>
    <row r="92" spans="2:6" s="22" customFormat="1">
      <c r="B92" s="29">
        <v>73</v>
      </c>
      <c r="C92" s="8" t="s">
        <v>136</v>
      </c>
      <c r="D92" s="19" t="s">
        <v>137</v>
      </c>
      <c r="E92" s="19">
        <v>36</v>
      </c>
      <c r="F92" s="33" t="s">
        <v>138</v>
      </c>
    </row>
    <row r="93" spans="2:6" s="22" customFormat="1">
      <c r="B93" s="29">
        <v>74</v>
      </c>
      <c r="C93" s="8" t="s">
        <v>139</v>
      </c>
      <c r="D93" s="19" t="s">
        <v>140</v>
      </c>
      <c r="E93" s="19">
        <v>72</v>
      </c>
      <c r="F93" s="33" t="s">
        <v>141</v>
      </c>
    </row>
    <row r="94" spans="2:6">
      <c r="B94" s="35">
        <v>75</v>
      </c>
      <c r="C94" s="5" t="s">
        <v>142</v>
      </c>
      <c r="D94" s="5" t="s">
        <v>143</v>
      </c>
      <c r="E94" s="5">
        <v>40</v>
      </c>
      <c r="F94" s="37" t="s">
        <v>144</v>
      </c>
    </row>
    <row r="95" spans="2:6">
      <c r="B95" s="35">
        <v>76</v>
      </c>
      <c r="C95" s="5" t="s">
        <v>145</v>
      </c>
      <c r="D95" s="5" t="s">
        <v>146</v>
      </c>
      <c r="E95" s="5">
        <v>45</v>
      </c>
      <c r="F95" s="36" t="s">
        <v>147</v>
      </c>
    </row>
    <row r="96" spans="2:6">
      <c r="B96" s="237"/>
      <c r="C96" s="238"/>
      <c r="D96" s="238"/>
      <c r="E96" s="238"/>
      <c r="F96" s="239"/>
    </row>
    <row r="97" spans="2:6" ht="28" customHeight="1">
      <c r="B97" s="240" t="s">
        <v>148</v>
      </c>
      <c r="C97" s="241"/>
      <c r="D97" s="241"/>
      <c r="E97" s="241"/>
      <c r="F97" s="242"/>
    </row>
    <row r="98" spans="2:6" s="22" customFormat="1">
      <c r="B98" s="29"/>
      <c r="C98" s="15" t="s">
        <v>2</v>
      </c>
      <c r="D98" s="15" t="s">
        <v>3</v>
      </c>
      <c r="E98" s="15" t="s">
        <v>4</v>
      </c>
      <c r="F98" s="33"/>
    </row>
    <row r="99" spans="2:6" s="22" customFormat="1">
      <c r="B99" s="29">
        <v>76</v>
      </c>
      <c r="C99" s="8" t="s">
        <v>149</v>
      </c>
      <c r="D99" s="21" t="s">
        <v>150</v>
      </c>
      <c r="E99" s="8">
        <v>10</v>
      </c>
      <c r="F99" s="33" t="s">
        <v>151</v>
      </c>
    </row>
    <row r="100" spans="2:6" s="22" customFormat="1">
      <c r="B100" s="29">
        <v>77</v>
      </c>
      <c r="C100" s="8">
        <v>592893</v>
      </c>
      <c r="D100" s="21" t="s">
        <v>152</v>
      </c>
      <c r="E100" s="8">
        <v>10</v>
      </c>
      <c r="F100" s="33" t="s">
        <v>151</v>
      </c>
    </row>
    <row r="101" spans="2:6" s="22" customFormat="1">
      <c r="B101" s="29">
        <v>78</v>
      </c>
      <c r="C101" s="8" t="s">
        <v>153</v>
      </c>
      <c r="D101" s="21" t="s">
        <v>154</v>
      </c>
      <c r="E101" s="8">
        <v>10</v>
      </c>
      <c r="F101" s="33" t="s">
        <v>151</v>
      </c>
    </row>
    <row r="102" spans="2:6" s="22" customFormat="1">
      <c r="B102" s="29">
        <v>79</v>
      </c>
      <c r="C102" s="8" t="s">
        <v>155</v>
      </c>
      <c r="D102" s="21" t="s">
        <v>156</v>
      </c>
      <c r="E102" s="8">
        <v>10</v>
      </c>
      <c r="F102" s="33" t="s">
        <v>151</v>
      </c>
    </row>
    <row r="103" spans="2:6" s="22" customFormat="1">
      <c r="B103" s="29">
        <v>80</v>
      </c>
      <c r="C103" s="8">
        <v>566566</v>
      </c>
      <c r="D103" s="21" t="s">
        <v>157</v>
      </c>
      <c r="E103" s="8">
        <v>10</v>
      </c>
      <c r="F103" s="33" t="s">
        <v>151</v>
      </c>
    </row>
    <row r="104" spans="2:6" s="22" customFormat="1">
      <c r="B104" s="29">
        <v>81</v>
      </c>
      <c r="C104" s="8" t="s">
        <v>158</v>
      </c>
      <c r="D104" s="21" t="s">
        <v>159</v>
      </c>
      <c r="E104" s="8">
        <v>10</v>
      </c>
      <c r="F104" s="33" t="s">
        <v>151</v>
      </c>
    </row>
    <row r="105" spans="2:6" s="22" customFormat="1">
      <c r="B105" s="29">
        <v>82</v>
      </c>
      <c r="C105" s="8">
        <v>560728</v>
      </c>
      <c r="D105" s="21" t="s">
        <v>160</v>
      </c>
      <c r="E105" s="8">
        <v>10</v>
      </c>
      <c r="F105" s="33" t="s">
        <v>151</v>
      </c>
    </row>
    <row r="106" spans="2:6" s="22" customFormat="1">
      <c r="B106" s="29">
        <v>83</v>
      </c>
      <c r="C106" s="8">
        <v>559555</v>
      </c>
      <c r="D106" s="21" t="s">
        <v>161</v>
      </c>
      <c r="E106" s="8">
        <v>10</v>
      </c>
      <c r="F106" s="33" t="s">
        <v>151</v>
      </c>
    </row>
    <row r="107" spans="2:6" s="22" customFormat="1">
      <c r="B107" s="29">
        <v>84</v>
      </c>
      <c r="C107" s="8">
        <v>561084</v>
      </c>
      <c r="D107" s="21" t="s">
        <v>162</v>
      </c>
      <c r="E107" s="8">
        <v>10</v>
      </c>
      <c r="F107" s="33" t="s">
        <v>151</v>
      </c>
    </row>
    <row r="108" spans="2:6" s="22" customFormat="1">
      <c r="B108" s="29">
        <v>85</v>
      </c>
      <c r="C108" s="8">
        <v>578886</v>
      </c>
      <c r="D108" s="21" t="s">
        <v>163</v>
      </c>
      <c r="E108" s="8">
        <v>10</v>
      </c>
      <c r="F108" s="33" t="s">
        <v>151</v>
      </c>
    </row>
    <row r="109" spans="2:6" s="22" customFormat="1">
      <c r="B109" s="29">
        <v>86</v>
      </c>
      <c r="C109" s="8" t="s">
        <v>164</v>
      </c>
      <c r="D109" s="21" t="s">
        <v>165</v>
      </c>
      <c r="E109" s="8">
        <v>10</v>
      </c>
      <c r="F109" s="33" t="s">
        <v>151</v>
      </c>
    </row>
    <row r="110" spans="2:6" s="22" customFormat="1">
      <c r="B110" s="29">
        <v>87</v>
      </c>
      <c r="C110" s="8">
        <v>562073</v>
      </c>
      <c r="D110" s="11" t="s">
        <v>166</v>
      </c>
      <c r="E110" s="8">
        <v>3</v>
      </c>
      <c r="F110" s="33" t="s">
        <v>151</v>
      </c>
    </row>
    <row r="111" spans="2:6" s="22" customFormat="1">
      <c r="B111" s="29">
        <v>88</v>
      </c>
      <c r="C111" s="8">
        <v>567141</v>
      </c>
      <c r="D111" s="11" t="s">
        <v>167</v>
      </c>
      <c r="E111" s="8">
        <v>3</v>
      </c>
      <c r="F111" s="33" t="s">
        <v>151</v>
      </c>
    </row>
    <row r="112" spans="2:6" s="22" customFormat="1">
      <c r="B112" s="29">
        <v>89</v>
      </c>
      <c r="C112" s="8">
        <v>558414</v>
      </c>
      <c r="D112" s="11" t="s">
        <v>168</v>
      </c>
      <c r="E112" s="8">
        <v>3</v>
      </c>
      <c r="F112" s="33" t="s">
        <v>151</v>
      </c>
    </row>
    <row r="113" spans="2:6" s="22" customFormat="1">
      <c r="B113" s="29">
        <v>90</v>
      </c>
      <c r="C113" s="8">
        <v>558497</v>
      </c>
      <c r="D113" s="11" t="s">
        <v>169</v>
      </c>
      <c r="E113" s="8">
        <v>3</v>
      </c>
      <c r="F113" s="33" t="s">
        <v>151</v>
      </c>
    </row>
    <row r="114" spans="2:6" s="22" customFormat="1">
      <c r="B114" s="29">
        <v>91</v>
      </c>
      <c r="C114" s="8">
        <v>562874</v>
      </c>
      <c r="D114" s="11" t="s">
        <v>170</v>
      </c>
      <c r="E114" s="8">
        <v>3</v>
      </c>
      <c r="F114" s="33" t="s">
        <v>151</v>
      </c>
    </row>
    <row r="115" spans="2:6" s="22" customFormat="1">
      <c r="B115" s="29">
        <v>92</v>
      </c>
      <c r="C115" s="8">
        <v>562874</v>
      </c>
      <c r="D115" s="11" t="s">
        <v>171</v>
      </c>
      <c r="E115" s="8">
        <v>3</v>
      </c>
      <c r="F115" s="33" t="s">
        <v>151</v>
      </c>
    </row>
    <row r="116" spans="2:6" s="22" customFormat="1">
      <c r="B116" s="29">
        <v>93</v>
      </c>
      <c r="C116" s="8">
        <v>556441</v>
      </c>
      <c r="D116" s="11" t="s">
        <v>172</v>
      </c>
      <c r="E116" s="8">
        <v>3</v>
      </c>
      <c r="F116" s="33" t="s">
        <v>151</v>
      </c>
    </row>
    <row r="117" spans="2:6" s="22" customFormat="1">
      <c r="B117" s="29">
        <v>94</v>
      </c>
      <c r="C117" s="8">
        <v>559325</v>
      </c>
      <c r="D117" s="11" t="s">
        <v>173</v>
      </c>
      <c r="E117" s="8">
        <v>3</v>
      </c>
      <c r="F117" s="33" t="s">
        <v>151</v>
      </c>
    </row>
    <row r="118" spans="2:6" s="22" customFormat="1">
      <c r="B118" s="29">
        <v>95</v>
      </c>
      <c r="C118" s="8">
        <v>559338</v>
      </c>
      <c r="D118" s="11" t="s">
        <v>174</v>
      </c>
      <c r="E118" s="8">
        <v>3</v>
      </c>
      <c r="F118" s="33" t="s">
        <v>151</v>
      </c>
    </row>
    <row r="119" spans="2:6" s="22" customFormat="1">
      <c r="B119" s="29">
        <v>96</v>
      </c>
      <c r="C119" s="9">
        <v>560504</v>
      </c>
      <c r="D119" s="11" t="s">
        <v>175</v>
      </c>
      <c r="E119" s="8">
        <v>3</v>
      </c>
      <c r="F119" s="33" t="s">
        <v>151</v>
      </c>
    </row>
    <row r="120" spans="2:6" s="22" customFormat="1">
      <c r="B120" s="29">
        <v>97</v>
      </c>
      <c r="C120" s="9">
        <v>502904</v>
      </c>
      <c r="D120" s="11" t="s">
        <v>176</v>
      </c>
      <c r="E120" s="8">
        <v>3</v>
      </c>
      <c r="F120" s="33" t="s">
        <v>151</v>
      </c>
    </row>
    <row r="121" spans="2:6" s="22" customFormat="1">
      <c r="B121" s="29">
        <v>98</v>
      </c>
      <c r="C121" s="8">
        <v>567820</v>
      </c>
      <c r="D121" s="11" t="s">
        <v>177</v>
      </c>
      <c r="E121" s="8">
        <v>3</v>
      </c>
      <c r="F121" s="33" t="s">
        <v>151</v>
      </c>
    </row>
    <row r="122" spans="2:6" s="22" customFormat="1">
      <c r="B122" s="29">
        <v>99</v>
      </c>
      <c r="C122" s="19">
        <v>8451213</v>
      </c>
      <c r="D122" s="19" t="s">
        <v>178</v>
      </c>
      <c r="E122" s="19">
        <v>20</v>
      </c>
      <c r="F122" s="33" t="s">
        <v>151</v>
      </c>
    </row>
    <row r="123" spans="2:6" s="22" customFormat="1">
      <c r="B123" s="29">
        <v>100</v>
      </c>
      <c r="C123" s="8" t="s">
        <v>179</v>
      </c>
      <c r="D123" s="8" t="s">
        <v>180</v>
      </c>
      <c r="E123" s="8">
        <v>6</v>
      </c>
      <c r="F123" s="33" t="s">
        <v>181</v>
      </c>
    </row>
    <row r="124" spans="2:6" s="22" customFormat="1">
      <c r="B124" s="243"/>
      <c r="C124" s="244"/>
      <c r="D124" s="244"/>
      <c r="E124" s="244"/>
      <c r="F124" s="245"/>
    </row>
    <row r="125" spans="2:6" s="22" customFormat="1" ht="24.65" customHeight="1">
      <c r="B125" s="240" t="s">
        <v>182</v>
      </c>
      <c r="C125" s="241"/>
      <c r="D125" s="241"/>
      <c r="E125" s="241"/>
      <c r="F125" s="242"/>
    </row>
    <row r="126" spans="2:6" s="22" customFormat="1">
      <c r="B126" s="29"/>
      <c r="C126" s="15" t="s">
        <v>2</v>
      </c>
      <c r="D126" s="15" t="s">
        <v>3</v>
      </c>
      <c r="E126" s="15" t="s">
        <v>4</v>
      </c>
      <c r="F126" s="33"/>
    </row>
    <row r="127" spans="2:6" s="22" customFormat="1">
      <c r="B127" s="29">
        <v>101</v>
      </c>
      <c r="C127" s="10" t="s">
        <v>183</v>
      </c>
      <c r="D127" s="19" t="s">
        <v>184</v>
      </c>
      <c r="E127" s="19">
        <v>10</v>
      </c>
      <c r="F127" s="33" t="s">
        <v>185</v>
      </c>
    </row>
    <row r="128" spans="2:6" s="22" customFormat="1">
      <c r="B128" s="29">
        <v>102</v>
      </c>
      <c r="C128" s="10" t="s">
        <v>186</v>
      </c>
      <c r="D128" s="19" t="s">
        <v>184</v>
      </c>
      <c r="E128" s="19">
        <v>10</v>
      </c>
      <c r="F128" s="33" t="s">
        <v>185</v>
      </c>
    </row>
    <row r="129" spans="2:6" s="22" customFormat="1">
      <c r="B129" s="29">
        <v>103</v>
      </c>
      <c r="C129" s="11" t="s">
        <v>187</v>
      </c>
      <c r="D129" s="19" t="s">
        <v>182</v>
      </c>
      <c r="E129" s="8">
        <v>5</v>
      </c>
      <c r="F129" s="33" t="s">
        <v>185</v>
      </c>
    </row>
    <row r="130" spans="2:6" s="22" customFormat="1">
      <c r="B130" s="243"/>
      <c r="C130" s="244"/>
      <c r="D130" s="244"/>
      <c r="E130" s="244"/>
      <c r="F130" s="245"/>
    </row>
    <row r="131" spans="2:6" s="22" customFormat="1" ht="27.65" customHeight="1">
      <c r="B131" s="240" t="s">
        <v>188</v>
      </c>
      <c r="C131" s="241"/>
      <c r="D131" s="241"/>
      <c r="E131" s="241"/>
      <c r="F131" s="242"/>
    </row>
    <row r="132" spans="2:6" s="22" customFormat="1" ht="24" customHeight="1">
      <c r="B132" s="29"/>
      <c r="C132" s="15" t="s">
        <v>2</v>
      </c>
      <c r="D132" s="15" t="s">
        <v>3</v>
      </c>
      <c r="E132" s="15" t="s">
        <v>4</v>
      </c>
      <c r="F132" s="33"/>
    </row>
    <row r="133" spans="2:6" s="22" customFormat="1" ht="33.65" customHeight="1">
      <c r="B133" s="29">
        <v>104</v>
      </c>
      <c r="C133" s="8">
        <v>9510695</v>
      </c>
      <c r="D133" s="27" t="s">
        <v>189</v>
      </c>
      <c r="E133" s="8">
        <v>1</v>
      </c>
      <c r="F133" s="33" t="s">
        <v>190</v>
      </c>
    </row>
    <row r="134" spans="2:6" s="22" customFormat="1">
      <c r="B134" s="29">
        <v>105</v>
      </c>
      <c r="C134" s="8">
        <v>8085260</v>
      </c>
      <c r="D134" s="21" t="s">
        <v>191</v>
      </c>
      <c r="E134" s="8">
        <v>100</v>
      </c>
      <c r="F134" s="33" t="s">
        <v>190</v>
      </c>
    </row>
    <row r="135" spans="2:6" s="22" customFormat="1">
      <c r="B135" s="29">
        <v>106</v>
      </c>
      <c r="C135" s="19">
        <v>9320130</v>
      </c>
      <c r="D135" s="23" t="s">
        <v>192</v>
      </c>
      <c r="E135" s="8">
        <v>2</v>
      </c>
      <c r="F135" s="33" t="s">
        <v>190</v>
      </c>
    </row>
    <row r="136" spans="2:6" s="22" customFormat="1">
      <c r="B136" s="29">
        <v>107</v>
      </c>
      <c r="C136" s="7">
        <v>9530407</v>
      </c>
      <c r="D136" s="11" t="s">
        <v>193</v>
      </c>
      <c r="E136" s="7">
        <v>5</v>
      </c>
      <c r="F136" s="33" t="s">
        <v>190</v>
      </c>
    </row>
    <row r="137" spans="2:6" s="22" customFormat="1">
      <c r="B137" s="29">
        <v>108</v>
      </c>
      <c r="C137" s="7">
        <v>9530406</v>
      </c>
      <c r="D137" s="11" t="s">
        <v>194</v>
      </c>
      <c r="E137" s="7">
        <v>5</v>
      </c>
      <c r="F137" s="33" t="s">
        <v>190</v>
      </c>
    </row>
    <row r="138" spans="2:6" s="22" customFormat="1">
      <c r="B138" s="29">
        <v>109</v>
      </c>
      <c r="C138" s="7">
        <v>9580723</v>
      </c>
      <c r="D138" s="7" t="s">
        <v>195</v>
      </c>
      <c r="E138" s="7">
        <v>20</v>
      </c>
      <c r="F138" s="33" t="s">
        <v>196</v>
      </c>
    </row>
    <row r="139" spans="2:6" s="22" customFormat="1">
      <c r="B139" s="29">
        <v>110</v>
      </c>
      <c r="C139" s="7">
        <v>40121149</v>
      </c>
      <c r="D139" s="11" t="s">
        <v>197</v>
      </c>
      <c r="E139" s="7">
        <v>5</v>
      </c>
      <c r="F139" s="33" t="s">
        <v>198</v>
      </c>
    </row>
    <row r="140" spans="2:6" s="22" customFormat="1">
      <c r="B140" s="29">
        <v>111</v>
      </c>
      <c r="C140" s="7">
        <v>9527320</v>
      </c>
      <c r="D140" s="11" t="s">
        <v>199</v>
      </c>
      <c r="E140" s="7">
        <v>20</v>
      </c>
      <c r="F140" s="33" t="s">
        <v>190</v>
      </c>
    </row>
    <row r="141" spans="2:6" s="22" customFormat="1">
      <c r="B141" s="29">
        <v>112</v>
      </c>
      <c r="C141" s="12">
        <v>40018698</v>
      </c>
      <c r="D141" s="24" t="s">
        <v>200</v>
      </c>
      <c r="E141" s="12">
        <v>16</v>
      </c>
      <c r="F141" s="33" t="s">
        <v>190</v>
      </c>
    </row>
    <row r="142" spans="2:6" s="22" customFormat="1">
      <c r="B142" s="29">
        <v>113</v>
      </c>
      <c r="C142" s="12">
        <v>40018699</v>
      </c>
      <c r="D142" s="24" t="s">
        <v>201</v>
      </c>
      <c r="E142" s="12">
        <v>16</v>
      </c>
      <c r="F142" s="33" t="s">
        <v>190</v>
      </c>
    </row>
    <row r="143" spans="2:6" s="22" customFormat="1">
      <c r="B143" s="29">
        <v>114</v>
      </c>
      <c r="C143" s="8">
        <v>8352554</v>
      </c>
      <c r="D143" s="8" t="s">
        <v>202</v>
      </c>
      <c r="E143" s="8">
        <v>10</v>
      </c>
      <c r="F143" s="33" t="s">
        <v>190</v>
      </c>
    </row>
    <row r="144" spans="2:6" s="22" customFormat="1">
      <c r="B144" s="29">
        <v>115</v>
      </c>
      <c r="C144" s="8">
        <v>8352553</v>
      </c>
      <c r="D144" s="8" t="s">
        <v>203</v>
      </c>
      <c r="E144" s="8">
        <v>10</v>
      </c>
      <c r="F144" s="33" t="s">
        <v>190</v>
      </c>
    </row>
    <row r="145" spans="2:6" s="22" customFormat="1">
      <c r="B145" s="29">
        <v>116</v>
      </c>
      <c r="C145" s="8">
        <v>8352552</v>
      </c>
      <c r="D145" s="8" t="s">
        <v>204</v>
      </c>
      <c r="E145" s="8">
        <v>10</v>
      </c>
      <c r="F145" s="33" t="s">
        <v>190</v>
      </c>
    </row>
    <row r="146" spans="2:6" s="22" customFormat="1">
      <c r="B146" s="29">
        <v>117</v>
      </c>
      <c r="C146" s="8">
        <v>8352551</v>
      </c>
      <c r="D146" s="8" t="s">
        <v>205</v>
      </c>
      <c r="E146" s="8">
        <v>10</v>
      </c>
      <c r="F146" s="33" t="s">
        <v>190</v>
      </c>
    </row>
    <row r="147" spans="2:6" s="22" customFormat="1">
      <c r="B147" s="29">
        <v>118</v>
      </c>
      <c r="C147" s="19">
        <v>8479836</v>
      </c>
      <c r="D147" s="23" t="s">
        <v>206</v>
      </c>
      <c r="E147" s="8">
        <v>50</v>
      </c>
      <c r="F147" s="33" t="s">
        <v>190</v>
      </c>
    </row>
    <row r="148" spans="2:6" s="22" customFormat="1">
      <c r="B148" s="29">
        <v>119</v>
      </c>
      <c r="C148" s="19">
        <v>9583686</v>
      </c>
      <c r="D148" s="23" t="s">
        <v>207</v>
      </c>
      <c r="E148" s="8">
        <v>50</v>
      </c>
      <c r="F148" s="33" t="s">
        <v>190</v>
      </c>
    </row>
    <row r="149" spans="2:6" s="22" customFormat="1">
      <c r="B149" s="29">
        <v>120</v>
      </c>
      <c r="C149" s="19" t="s">
        <v>208</v>
      </c>
      <c r="D149" s="8" t="s">
        <v>209</v>
      </c>
      <c r="E149" s="8">
        <v>2</v>
      </c>
      <c r="F149" s="33" t="s">
        <v>190</v>
      </c>
    </row>
    <row r="150" spans="2:6" s="22" customFormat="1">
      <c r="B150" s="29">
        <v>121</v>
      </c>
      <c r="C150" s="8">
        <v>8481374</v>
      </c>
      <c r="D150" s="8" t="s">
        <v>210</v>
      </c>
      <c r="E150" s="8">
        <v>3</v>
      </c>
      <c r="F150" s="33" t="s">
        <v>190</v>
      </c>
    </row>
    <row r="151" spans="2:6" s="22" customFormat="1">
      <c r="B151" s="29">
        <v>122</v>
      </c>
      <c r="C151" s="8">
        <v>8323180</v>
      </c>
      <c r="D151" s="8" t="s">
        <v>211</v>
      </c>
      <c r="E151" s="8">
        <v>2</v>
      </c>
      <c r="F151" s="33" t="s">
        <v>190</v>
      </c>
    </row>
    <row r="152" spans="2:6" s="22" customFormat="1">
      <c r="B152" s="29">
        <v>123</v>
      </c>
      <c r="C152" s="19">
        <v>9334838</v>
      </c>
      <c r="D152" s="23" t="s">
        <v>212</v>
      </c>
      <c r="E152" s="8">
        <v>2</v>
      </c>
      <c r="F152" s="33" t="s">
        <v>190</v>
      </c>
    </row>
    <row r="153" spans="2:6" s="22" customFormat="1">
      <c r="B153" s="29">
        <v>124</v>
      </c>
      <c r="C153" s="13">
        <v>8354118</v>
      </c>
      <c r="D153" s="25" t="s">
        <v>213</v>
      </c>
      <c r="E153" s="13">
        <v>8</v>
      </c>
      <c r="F153" s="33" t="s">
        <v>190</v>
      </c>
    </row>
    <row r="154" spans="2:6" s="22" customFormat="1">
      <c r="B154" s="29">
        <v>125</v>
      </c>
      <c r="C154" s="13">
        <v>8136114</v>
      </c>
      <c r="D154" s="25" t="s">
        <v>214</v>
      </c>
      <c r="E154" s="13">
        <v>8</v>
      </c>
      <c r="F154" s="33" t="s">
        <v>190</v>
      </c>
    </row>
    <row r="155" spans="2:6" s="22" customFormat="1">
      <c r="B155" s="29">
        <v>126</v>
      </c>
      <c r="C155" s="12">
        <v>9509180</v>
      </c>
      <c r="D155" s="24" t="s">
        <v>215</v>
      </c>
      <c r="E155" s="12">
        <v>16</v>
      </c>
      <c r="F155" s="33" t="s">
        <v>190</v>
      </c>
    </row>
    <row r="156" spans="2:6" s="22" customFormat="1">
      <c r="B156" s="29">
        <v>127</v>
      </c>
      <c r="C156" s="13">
        <v>8268641</v>
      </c>
      <c r="D156" s="26" t="s">
        <v>216</v>
      </c>
      <c r="E156" s="12">
        <v>16</v>
      </c>
      <c r="F156" s="33" t="s">
        <v>190</v>
      </c>
    </row>
    <row r="157" spans="2:6" s="22" customFormat="1">
      <c r="B157" s="29">
        <v>128</v>
      </c>
      <c r="C157" s="19">
        <v>9533163</v>
      </c>
      <c r="D157" s="23" t="s">
        <v>217</v>
      </c>
      <c r="E157" s="8">
        <v>32</v>
      </c>
      <c r="F157" s="33" t="s">
        <v>190</v>
      </c>
    </row>
    <row r="158" spans="2:6" s="22" customFormat="1">
      <c r="B158" s="29">
        <v>129</v>
      </c>
      <c r="C158" s="19">
        <v>9318833</v>
      </c>
      <c r="D158" s="23" t="s">
        <v>218</v>
      </c>
      <c r="E158" s="8">
        <v>32</v>
      </c>
      <c r="F158" s="33" t="s">
        <v>190</v>
      </c>
    </row>
    <row r="159" spans="2:6" s="22" customFormat="1">
      <c r="B159" s="29">
        <v>130</v>
      </c>
      <c r="C159" s="19">
        <v>40209209</v>
      </c>
      <c r="D159" s="23" t="s">
        <v>219</v>
      </c>
      <c r="E159" s="8">
        <v>20</v>
      </c>
      <c r="F159" s="33" t="s">
        <v>190</v>
      </c>
    </row>
    <row r="160" spans="2:6" s="22" customFormat="1" ht="15" thickBot="1">
      <c r="B160" s="38">
        <v>131</v>
      </c>
      <c r="C160" s="39">
        <v>8478055</v>
      </c>
      <c r="D160" s="40" t="s">
        <v>220</v>
      </c>
      <c r="E160" s="39">
        <v>32</v>
      </c>
      <c r="F160" s="41" t="s">
        <v>190</v>
      </c>
    </row>
  </sheetData>
  <mergeCells count="19">
    <mergeCell ref="B97:F97"/>
    <mergeCell ref="B131:F131"/>
    <mergeCell ref="B124:F124"/>
    <mergeCell ref="B125:F125"/>
    <mergeCell ref="B130:F130"/>
    <mergeCell ref="B5:F5"/>
    <mergeCell ref="A1:F2"/>
    <mergeCell ref="B3:F3"/>
    <mergeCell ref="G1:H4"/>
    <mergeCell ref="B96:F96"/>
    <mergeCell ref="B58:F58"/>
    <mergeCell ref="B57:F57"/>
    <mergeCell ref="B66:F66"/>
    <mergeCell ref="B67:F67"/>
    <mergeCell ref="B79:F79"/>
    <mergeCell ref="B80:F80"/>
    <mergeCell ref="B23:F23"/>
    <mergeCell ref="B6:F6"/>
    <mergeCell ref="B24:F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BOQ</vt:lpstr>
      <vt:lpstr>B.O.Q ICVL Loco Spare Parts (2)</vt:lpstr>
      <vt:lpstr>B.O.Q ICVL Loco Spare Parts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Elton Tamele</dc:creator>
  <cp:lastModifiedBy>Windows User</cp:lastModifiedBy>
  <cp:lastPrinted>2026-05-25T09:04:01Z</cp:lastPrinted>
  <dcterms:created xsi:type="dcterms:W3CDTF">2015-06-05T18:17:20Z</dcterms:created>
  <dcterms:modified xsi:type="dcterms:W3CDTF">2026-06-08T13:17:55Z</dcterms:modified>
</cp:coreProperties>
</file>